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_MARCHES\MARCHES_MM_2025\25F070_LOCATION_MAINTENANCE_MACHINES_A_AFFRANCHIR_ENVELOPPES\25F070_DCE\DCE_VersionsPreparatoires\Predef\"/>
    </mc:Choice>
  </mc:AlternateContent>
  <bookViews>
    <workbookView xWindow="28680" yWindow="-120" windowWidth="29040" windowHeight="15720"/>
  </bookViews>
  <sheets>
    <sheet name="Instructions" sheetId="1" r:id="rId1"/>
    <sheet name="A- enveloppes et pochettes blan" sheetId="2" r:id="rId2"/>
    <sheet name="B-  Kraft députés" sheetId="3" r:id="rId3"/>
    <sheet name="C-  Kraft  services" sheetId="4" r:id="rId4"/>
    <sheet name="D-Bristols et papier à lettres" sheetId="5" r:id="rId5"/>
    <sheet name="E- Expédition" sheetId="8" r:id="rId6"/>
    <sheet name="7-Synthèse" sheetId="7" r:id="rId7"/>
  </sheets>
  <definedNames>
    <definedName name="Texte211" localSheetId="4">'D-Bristols et papier à lettres'!$D$16</definedName>
    <definedName name="Texte212" localSheetId="1">'A- enveloppes et pochettes blan'!$B$11</definedName>
    <definedName name="Texte212" localSheetId="2">'A- enveloppes et pochettes blan'!$B$11</definedName>
    <definedName name="Texte251" localSheetId="1">'B-  Kraft députés'!#REF!</definedName>
    <definedName name="Texte251" localSheetId="2">'B-  Kraft députés'!#REF!</definedName>
    <definedName name="Texte49" localSheetId="1">'A- enveloppes et pochettes blan'!$D$37</definedName>
    <definedName name="Texte49" localSheetId="3">'C-  Kraft  services'!$D$51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8" l="1"/>
  <c r="E9" i="8" s="1"/>
  <c r="B10" i="7" s="1"/>
  <c r="D11" i="2" l="1"/>
  <c r="D27" i="2"/>
  <c r="D11" i="3" l="1"/>
  <c r="D10" i="3" l="1"/>
  <c r="D9" i="4"/>
  <c r="D10" i="4"/>
  <c r="D11" i="4"/>
  <c r="D12" i="4"/>
  <c r="D12" i="3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12" i="2"/>
  <c r="D13" i="3" l="1"/>
  <c r="D14" i="3" s="1"/>
  <c r="B7" i="7" s="1"/>
  <c r="D28" i="2"/>
  <c r="D29" i="2" s="1"/>
  <c r="D13" i="4"/>
  <c r="D14" i="4" s="1"/>
  <c r="B8" i="7" s="1"/>
  <c r="D15" i="5"/>
  <c r="D14" i="5"/>
  <c r="D13" i="5"/>
  <c r="D12" i="5"/>
  <c r="D11" i="5"/>
  <c r="B6" i="7" l="1"/>
  <c r="D16" i="5"/>
  <c r="D17" i="5" l="1"/>
  <c r="B9" i="7" s="1"/>
  <c r="B11" i="7" s="1"/>
</calcChain>
</file>

<file path=xl/comments1.xml><?xml version="1.0" encoding="utf-8"?>
<comments xmlns="http://schemas.openxmlformats.org/spreadsheetml/2006/main">
  <authors>
    <author>Gratiane Gizard</author>
  </authors>
  <commentList>
    <comment ref="A11" authorId="0" shapeId="0">
      <text>
        <r>
          <rPr>
            <b/>
            <sz val="9"/>
            <color indexed="81"/>
            <rFont val="Tahoma"/>
            <family val="2"/>
          </rPr>
          <t>Gratiane Gizard:</t>
        </r>
        <r>
          <rPr>
            <sz val="9"/>
            <color indexed="81"/>
            <rFont val="Tahoma"/>
            <family val="2"/>
          </rPr>
          <t xml:space="preserve">
j'ai rajouté la mention monochrome bleu, comme pour le papier à lettre ; l'inconnu est la future charte graphique, si le logo est tricolore, cela change les prix,,,</t>
        </r>
      </text>
    </comment>
  </commentList>
</comments>
</file>

<file path=xl/sharedStrings.xml><?xml version="1.0" encoding="utf-8"?>
<sst xmlns="http://schemas.openxmlformats.org/spreadsheetml/2006/main" count="104" uniqueCount="77">
  <si>
    <t>TABLEAU A</t>
  </si>
  <si>
    <t>ENVELOPPES ET POCHETTES</t>
  </si>
  <si>
    <t>en milliers d’unités</t>
  </si>
  <si>
    <t>(prix au 1000 HT x quantité)</t>
  </si>
  <si>
    <t>Pochettes réexpédition retour T &lt; 500 g - 176 x 250 mm</t>
  </si>
  <si>
    <t>ENVELOPPES ET POCHETTES KRAFT DESTINÉES AUX DÉPUTÉS</t>
  </si>
  <si>
    <t>176 x 250 kraft 120 g - 3 soufflets de 30 mm - patte autocollante</t>
  </si>
  <si>
    <t>229 x 324 kraft 120 g - 3 soufflets de 30 mm - patte autocollante</t>
  </si>
  <si>
    <t>229 x 324  kraft armé 135 g - 3 soufflets de 30 mm - patte autocollante</t>
  </si>
  <si>
    <t>Pochettes réexpédition (Bureau de Poste) 240 x 360 mm</t>
  </si>
  <si>
    <t>TABLEAU C</t>
  </si>
  <si>
    <t>ENVELOPPES  ET POCHETTES KRAFT DESTINÉES AUX SERVICES ET AUTRES ORGANES</t>
  </si>
  <si>
    <t>TABLEAU D</t>
  </si>
  <si>
    <t>BRISTOLS ET PAPIER A LETTRES DESTINÉS AUX DÉPUTÉS</t>
  </si>
  <si>
    <t>DÉSIGNATION</t>
  </si>
  <si>
    <t>TOTAL TTC</t>
  </si>
  <si>
    <t>D- BRISTOLS ET PAPIER A LETTRES DESTINÉS AUX DÉPUTÉS</t>
  </si>
  <si>
    <t>TABLEAU B</t>
  </si>
  <si>
    <t>ENVELOPPES ET POCHETTES  BLANCHES DESTINÉES AUX DÉPUTÉS, AUX SERVICES ET AUTRES ORGANES</t>
  </si>
  <si>
    <t xml:space="preserve">TOTAL </t>
  </si>
  <si>
    <t>A- ENVELOPPES ET POCHETTES BLANCHES DESTINÉES AUX DÉPUTÉS, SERVICES ET AUTRES ORGANES</t>
  </si>
  <si>
    <t>B- ENVELOPPES ET POCHETTES KRAFT DESTINÉES AUX DÉPUTÉS</t>
  </si>
  <si>
    <t>C- ENVELOPPES ET POCHETTES KRAFT DESTINÉES  AUX SERVICES ET AUTRES ORGANES</t>
  </si>
  <si>
    <t>Pochettes réexpédition (agents des bureaux) 280 x 375 mm</t>
  </si>
  <si>
    <t>114 x 162 - sans fenêtre - patte autocollante - 80 g</t>
  </si>
  <si>
    <t>114 x 162 - sans fenêtre - patte gommée - 80 g</t>
  </si>
  <si>
    <t>250 x 353 - sans fenêtre - patte autocollante - 120 g</t>
  </si>
  <si>
    <t>Enveloppes et pochettes « blanches » Papier 100% recyclé indice blancheur minimal 145 CIE</t>
  </si>
  <si>
    <t>162 x 229 - sans fenêtre - patte autocollante - 80 g</t>
  </si>
  <si>
    <t>162 x 229 - sans fenêtre - patte gommée- 80 g</t>
  </si>
  <si>
    <t>162 x 229 - avec fenêtre - patte autocollante- 80 g</t>
  </si>
  <si>
    <t>162 x 229 - avec fenêtre - patte gommée- 80 g</t>
  </si>
  <si>
    <t>229 x 324 - sans fenêtre - patte autocollante - 90 g</t>
  </si>
  <si>
    <t>229 x 324 - avec fenêtre - patte autocollante - 90 g</t>
  </si>
  <si>
    <t>229 x 324 - sans fenêtre - patte gommée-ouverture grand côté - 90 g</t>
  </si>
  <si>
    <t>229 x 324 - avec fenêtre - patte gommée-ouverture grand côté - 90 g</t>
  </si>
  <si>
    <t>229 x 324 - sans fenêtre - patte gommée-ouverture petit côté - 90 g</t>
  </si>
  <si>
    <t>229 x 324 - avec fenêtre - patte gommée-ouverture petit côté - 90  g</t>
  </si>
  <si>
    <t>Pochettes réexpédition retour T &lt; 2 kg-  240 x 360 mm</t>
  </si>
  <si>
    <t>110 x 220 - sans fenêtre - patte autocollante - 80 g</t>
  </si>
  <si>
    <t>110 x 220 - avec fenêtre - patte autocollante - 80 g</t>
  </si>
  <si>
    <t>Papier à lettres monochrome (logo bleu ou noir) - Papier blanc « laser » 80 gr - Format  148 x 210 mm</t>
  </si>
  <si>
    <t>Papier à lettres monochrome (logo bleu ou noir) - Papier blanc « laser » 80 gr - Format  210 x 297 mm</t>
  </si>
  <si>
    <t>TABLEAU E </t>
  </si>
  <si>
    <t>Ce prix comprend l’ensemble des coûts afférents à l’expédition.</t>
  </si>
  <si>
    <t>Expédition des colis dans chaque cironscription (territoire métropolitain ) et à l'Assemblée nationale
Expédition dans les 8 jours ouvrables</t>
  </si>
  <si>
    <t>Bristols 250 gr monochrome (logo bleu ou noir) Format 130 x 80 mm</t>
  </si>
  <si>
    <t xml:space="preserve">Bristols 250 gr monochrome (logo bleu ou noir) Format 145 x 105 mm </t>
  </si>
  <si>
    <t>Bristols 250 gr monochrome (logo bleu ou noir) Format  210 x105  mm</t>
  </si>
  <si>
    <t>Les produits doivent être conformes aux spécifications techniques de l’annexe II du CCTP</t>
  </si>
  <si>
    <t>110 x 220 - sans fenêtre - patte gommée - 80 g</t>
  </si>
  <si>
    <t>110 x 220 - avec fenêtre - patte gommée - 80 g</t>
  </si>
  <si>
    <t xml:space="preserve"> Expédition dans les 8 jours ouvrables </t>
  </si>
  <si>
    <t>E- EXPEDITION</t>
  </si>
  <si>
    <t xml:space="preserve">LOCATION-MAINTENANCE DE MACHINES A AFFRANCHIR ET ACHEMINEMENT DU COURRIER 
ET APPROVISIONNEMENT EN ENVELOPPES ET PAPIERS A EN-TETE
ACCORD-CADRE 25F070
LOT 2 - APPROVISIONNEMENT EN ENVELOPPES ET PAPIERS A EN-TETE
</t>
  </si>
  <si>
    <t>Les borderaux des prix unitaires sont contractuels.</t>
  </si>
  <si>
    <t>LOCATION-MAINTENANCE DE MACHINES A AFFRANCHIR ET ACHEMINEMENT DU COURRIER 
ET APPROVISIONNEMENT EN ENVELOPPES ET PAPIERS A EN-TETE
ACCORD-CADRE 25F070
LOT 2 - APPROVISIONNEMENT EN ENVELOPPES ET PAPIERS A EN-TETE</t>
  </si>
  <si>
    <t>PRIX AU MILLE
HT</t>
  </si>
  <si>
    <t>PRIX AU MILLE HT</t>
  </si>
  <si>
    <t>PRIX DU MILLE HT</t>
  </si>
  <si>
    <t>PRIX UNITAIRE 
(1 colis) 
HT</t>
  </si>
  <si>
    <r>
      <t xml:space="preserve">BORDEREAU DES PRIX UNITAIRES </t>
    </r>
    <r>
      <rPr>
        <b/>
        <i/>
        <sz val="16"/>
        <color theme="1"/>
        <rFont val="Times New Roman"/>
        <family val="1"/>
      </rPr>
      <t>(contractuel)</t>
    </r>
    <r>
      <rPr>
        <b/>
        <sz val="16"/>
        <color theme="1"/>
        <rFont val="Times New Roman"/>
        <family val="1"/>
      </rPr>
      <t xml:space="preserve">
DEVIS QUANTITATIF ESTIMATIF (DQE) </t>
    </r>
    <r>
      <rPr>
        <b/>
        <i/>
        <sz val="16"/>
        <color theme="1"/>
        <rFont val="Times New Roman"/>
        <family val="1"/>
      </rPr>
      <t>(non contractuel)</t>
    </r>
  </si>
  <si>
    <t>Total du DQE en euros HT sur toute la durée du marché (4 ans)</t>
  </si>
  <si>
    <t>Total du DQE en euros TTC sur toute la durée du marché (4 ans)</t>
  </si>
  <si>
    <r>
      <t xml:space="preserve">DEVIS QUANTITATIF ESTIMATIF TOTAL </t>
    </r>
    <r>
      <rPr>
        <b/>
        <i/>
        <sz val="16"/>
        <color theme="1"/>
        <rFont val="Times New Roman"/>
        <family val="1"/>
      </rPr>
      <t xml:space="preserve">(non contractuel) </t>
    </r>
    <r>
      <rPr>
        <b/>
        <sz val="16"/>
        <color theme="1"/>
        <rFont val="Times New Roman"/>
        <family val="1"/>
      </rPr>
      <t>s</t>
    </r>
    <r>
      <rPr>
        <b/>
        <u/>
        <sz val="16"/>
        <color theme="1"/>
        <rFont val="Times New Roman"/>
        <family val="1"/>
      </rPr>
      <t>ur 4 ans</t>
    </r>
  </si>
  <si>
    <t>BORDEREAUX DES PRIX UNITAIRES (BPU) / DEVIS QUANTITATIFS ESTIMATIFS (DQE)</t>
  </si>
  <si>
    <r>
      <t xml:space="preserve">Le formalisme de ce fichier doit être repecté. </t>
    </r>
    <r>
      <rPr>
        <u/>
        <sz val="12"/>
        <color theme="1"/>
        <rFont val="Arial"/>
        <family val="2"/>
      </rPr>
      <t>Aucune donnée ne doit être modifiée</t>
    </r>
    <r>
      <rPr>
        <sz val="12"/>
        <color theme="1"/>
        <rFont val="Arial"/>
        <family val="2"/>
      </rPr>
      <t xml:space="preserve">. Aucune ligne ne doit être ajoutée. Les devis quantitatifs estimatifs rattachés à chaque BPU se calculent automatiquement.  </t>
    </r>
  </si>
  <si>
    <r>
      <t xml:space="preserve">Les devis quantitatifs estimatifs </t>
    </r>
    <r>
      <rPr>
        <u/>
        <sz val="12"/>
        <color theme="1"/>
        <rFont val="Arial"/>
        <family val="2"/>
      </rPr>
      <t>ne sont pas contractuels</t>
    </r>
    <r>
      <rPr>
        <sz val="12"/>
        <color theme="1"/>
        <rFont val="Arial"/>
        <family val="2"/>
      </rPr>
      <t>.</t>
    </r>
  </si>
  <si>
    <r>
      <t>QUANTITÉ sur 4 ans</t>
    </r>
    <r>
      <rPr>
        <b/>
        <sz val="10"/>
        <color rgb="FFFF000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>(non contractuelle)</t>
    </r>
  </si>
  <si>
    <r>
      <t xml:space="preserve">TOTAL HT
</t>
    </r>
    <r>
      <rPr>
        <b/>
        <i/>
        <sz val="10"/>
        <color theme="1"/>
        <rFont val="Times New Roman"/>
        <family val="1"/>
      </rPr>
      <t>(non contractuel)</t>
    </r>
  </si>
  <si>
    <r>
      <t xml:space="preserve">QUANTITÉ sur 4 ans
</t>
    </r>
    <r>
      <rPr>
        <b/>
        <i/>
        <sz val="10"/>
        <rFont val="Times New Roman"/>
        <family val="1"/>
      </rPr>
      <t>(non contractuelle)</t>
    </r>
  </si>
  <si>
    <r>
      <rPr>
        <b/>
        <sz val="12"/>
        <color theme="1"/>
        <rFont val="Times New Roman"/>
        <family val="1"/>
      </rPr>
      <t xml:space="preserve">PRIX TOTAL
</t>
    </r>
    <r>
      <rPr>
        <i/>
        <sz val="12"/>
        <color theme="1"/>
        <rFont val="Times New Roman"/>
        <family val="1"/>
      </rPr>
      <t>(non contractuel)</t>
    </r>
    <r>
      <rPr>
        <sz val="12"/>
        <color theme="1"/>
        <rFont val="Times New Roman"/>
        <family val="1"/>
      </rPr>
      <t xml:space="preserve">
(prix au 1000 x quantité) HT</t>
    </r>
  </si>
  <si>
    <r>
      <t xml:space="preserve">QUANTITE sur 4 ans
</t>
    </r>
    <r>
      <rPr>
        <b/>
        <i/>
        <sz val="10"/>
        <rFont val="Times New Roman"/>
        <family val="1"/>
      </rPr>
      <t>(non contractuelle)</t>
    </r>
  </si>
  <si>
    <r>
      <rPr>
        <b/>
        <sz val="12"/>
        <color theme="1"/>
        <rFont val="Times New Roman"/>
        <family val="1"/>
      </rPr>
      <t xml:space="preserve">QUANTITÉ sur 4 ans </t>
    </r>
    <r>
      <rPr>
        <i/>
        <sz val="12"/>
        <rFont val="Times New Roman"/>
        <family val="1"/>
      </rPr>
      <t>(non contractuelle)</t>
    </r>
    <r>
      <rPr>
        <sz val="12"/>
        <color theme="1"/>
        <rFont val="Times New Roman"/>
        <family val="1"/>
      </rPr>
      <t xml:space="preserve">
en milliers d'unité</t>
    </r>
  </si>
  <si>
    <r>
      <t xml:space="preserve">QUANTITÉ sur 4 ans
</t>
    </r>
    <r>
      <rPr>
        <b/>
        <i/>
        <sz val="11"/>
        <rFont val="Times New Roman"/>
        <family val="1"/>
      </rPr>
      <t>(non contractuelle)</t>
    </r>
  </si>
  <si>
    <r>
      <t xml:space="preserve">TOTAL HT
</t>
    </r>
    <r>
      <rPr>
        <b/>
        <i/>
        <sz val="11"/>
        <color theme="1"/>
        <rFont val="Times New Roman"/>
        <family val="1"/>
      </rPr>
      <t>(non contractuel)</t>
    </r>
    <r>
      <rPr>
        <b/>
        <sz val="11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(prix HT x quantité)</t>
    </r>
  </si>
  <si>
    <r>
      <t xml:space="preserve">TOTAL TTC
</t>
    </r>
    <r>
      <rPr>
        <b/>
        <i/>
        <sz val="11"/>
        <color theme="1"/>
        <rFont val="Times New Roman"/>
        <family val="1"/>
      </rPr>
      <t>(non contractuel)</t>
    </r>
    <r>
      <rPr>
        <i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
(prix TTC x quantité)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</si>
</sst>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i/>
      <sz val="14"/>
      <name val="Times New Roman"/>
      <family val="1"/>
    </font>
    <font>
      <b/>
      <sz val="10"/>
      <color rgb="FFFF0000"/>
      <name val="Times New Roman"/>
      <family val="1"/>
    </font>
    <font>
      <b/>
      <sz val="16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u/>
      <sz val="12"/>
      <color theme="1"/>
      <name val="Arial"/>
      <family val="2"/>
    </font>
    <font>
      <b/>
      <i/>
      <sz val="10"/>
      <name val="Times New Roman"/>
      <family val="1"/>
    </font>
    <font>
      <b/>
      <i/>
      <sz val="10"/>
      <color theme="1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b/>
      <i/>
      <sz val="1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7" fillId="0" borderId="19" xfId="0" applyFont="1" applyBorder="1" applyAlignment="1">
      <alignment vertical="center"/>
    </xf>
    <xf numFmtId="0" fontId="18" fillId="0" borderId="20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4" fontId="17" fillId="0" borderId="15" xfId="1" applyNumberFormat="1" applyFont="1" applyBorder="1" applyAlignment="1">
      <alignment vertical="center"/>
    </xf>
    <xf numFmtId="0" fontId="0" fillId="0" borderId="0" xfId="0"/>
    <xf numFmtId="4" fontId="17" fillId="0" borderId="26" xfId="1" applyNumberFormat="1" applyFont="1" applyBorder="1" applyAlignment="1">
      <alignment vertical="center"/>
    </xf>
    <xf numFmtId="0" fontId="18" fillId="3" borderId="7" xfId="0" applyFont="1" applyFill="1" applyBorder="1" applyAlignment="1">
      <alignment vertical="center"/>
    </xf>
    <xf numFmtId="4" fontId="18" fillId="3" borderId="32" xfId="1" applyNumberFormat="1" applyFont="1" applyFill="1" applyBorder="1" applyAlignment="1">
      <alignment vertical="center"/>
    </xf>
    <xf numFmtId="0" fontId="5" fillId="8" borderId="0" xfId="0" applyFont="1" applyFill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0" fontId="2" fillId="0" borderId="5" xfId="0" applyFont="1" applyBorder="1"/>
    <xf numFmtId="0" fontId="4" fillId="0" borderId="32" xfId="0" applyFont="1" applyBorder="1" applyAlignment="1">
      <alignment horizontal="center" vertical="center"/>
    </xf>
    <xf numFmtId="0" fontId="15" fillId="8" borderId="9" xfId="0" applyFont="1" applyFill="1" applyBorder="1" applyAlignment="1">
      <alignment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vertical="center"/>
    </xf>
    <xf numFmtId="0" fontId="27" fillId="0" borderId="7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44" fontId="12" fillId="5" borderId="11" xfId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44" fontId="12" fillId="5" borderId="22" xfId="1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Protection="1">
      <protection locked="0"/>
    </xf>
    <xf numFmtId="0" fontId="0" fillId="0" borderId="33" xfId="0" applyBorder="1" applyProtection="1"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8" borderId="7" xfId="0" applyFont="1" applyFill="1" applyBorder="1" applyAlignment="1" applyProtection="1">
      <alignment horizontal="center" vertical="center" wrapText="1"/>
    </xf>
    <xf numFmtId="0" fontId="15" fillId="8" borderId="8" xfId="0" applyFont="1" applyFill="1" applyBorder="1" applyAlignment="1" applyProtection="1">
      <alignment horizontal="center" vertical="center" wrapText="1"/>
    </xf>
    <xf numFmtId="0" fontId="15" fillId="8" borderId="9" xfId="0" applyFont="1" applyFill="1" applyBorder="1" applyAlignment="1" applyProtection="1">
      <alignment horizontal="center" vertical="center" wrapText="1"/>
    </xf>
    <xf numFmtId="0" fontId="27" fillId="0" borderId="7" xfId="0" applyFont="1" applyBorder="1" applyAlignment="1" applyProtection="1">
      <alignment horizontal="center" vertical="center" wrapText="1"/>
    </xf>
    <xf numFmtId="0" fontId="27" fillId="0" borderId="8" xfId="0" applyFont="1" applyBorder="1" applyAlignment="1" applyProtection="1">
      <alignment horizontal="center" vertical="center"/>
    </xf>
    <xf numFmtId="0" fontId="27" fillId="0" borderId="9" xfId="0" applyFont="1" applyBorder="1" applyAlignment="1" applyProtection="1">
      <alignment horizontal="center" vertical="center"/>
    </xf>
    <xf numFmtId="0" fontId="7" fillId="0" borderId="34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34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40" xfId="0" applyFont="1" applyBorder="1" applyAlignment="1" applyProtection="1">
      <alignment horizontal="center" vertical="center"/>
    </xf>
    <xf numFmtId="0" fontId="16" fillId="0" borderId="41" xfId="0" applyFont="1" applyBorder="1" applyProtection="1"/>
    <xf numFmtId="0" fontId="16" fillId="0" borderId="6" xfId="0" applyFont="1" applyBorder="1" applyProtection="1"/>
    <xf numFmtId="0" fontId="10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3" fillId="5" borderId="10" xfId="0" applyFont="1" applyFill="1" applyBorder="1" applyAlignment="1" applyProtection="1">
      <alignment horizontal="left" vertical="center" wrapText="1"/>
    </xf>
    <xf numFmtId="0" fontId="13" fillId="5" borderId="13" xfId="0" applyFont="1" applyFill="1" applyBorder="1" applyAlignment="1" applyProtection="1">
      <alignment horizontal="left" vertical="center" wrapText="1"/>
    </xf>
    <xf numFmtId="0" fontId="13" fillId="5" borderId="13" xfId="0" applyFont="1" applyFill="1" applyBorder="1" applyAlignment="1" applyProtection="1">
      <alignment horizontal="left" vertical="center" shrinkToFit="1"/>
    </xf>
    <xf numFmtId="0" fontId="13" fillId="5" borderId="16" xfId="0" applyFont="1" applyFill="1" applyBorder="1" applyAlignment="1" applyProtection="1">
      <alignment horizontal="left" vertical="center" wrapText="1"/>
    </xf>
    <xf numFmtId="3" fontId="12" fillId="5" borderId="11" xfId="0" applyNumberFormat="1" applyFont="1" applyFill="1" applyBorder="1" applyAlignment="1" applyProtection="1">
      <alignment vertical="center" wrapText="1"/>
    </xf>
    <xf numFmtId="44" fontId="12" fillId="5" borderId="12" xfId="0" applyNumberFormat="1" applyFont="1" applyFill="1" applyBorder="1" applyAlignment="1" applyProtection="1">
      <alignment horizontal="center" vertical="center" wrapText="1"/>
    </xf>
    <xf numFmtId="3" fontId="12" fillId="5" borderId="14" xfId="0" applyNumberFormat="1" applyFont="1" applyFill="1" applyBorder="1" applyAlignment="1" applyProtection="1">
      <alignment vertical="center" wrapText="1"/>
    </xf>
    <xf numFmtId="0" fontId="12" fillId="5" borderId="14" xfId="0" applyFont="1" applyFill="1" applyBorder="1" applyAlignment="1" applyProtection="1">
      <alignment horizontal="right" vertical="center" wrapText="1"/>
    </xf>
    <xf numFmtId="3" fontId="12" fillId="5" borderId="17" xfId="0" applyNumberFormat="1" applyFont="1" applyFill="1" applyBorder="1" applyAlignment="1" applyProtection="1">
      <alignment vertical="center" wrapText="1"/>
    </xf>
    <xf numFmtId="44" fontId="12" fillId="5" borderId="26" xfId="0" applyNumberFormat="1" applyFont="1" applyFill="1" applyBorder="1" applyAlignment="1" applyProtection="1">
      <alignment horizontal="center" vertical="center" wrapText="1"/>
    </xf>
    <xf numFmtId="0" fontId="14" fillId="7" borderId="32" xfId="0" applyFont="1" applyFill="1" applyBorder="1" applyAlignment="1" applyProtection="1">
      <alignment horizontal="center" vertical="center" wrapText="1"/>
    </xf>
    <xf numFmtId="4" fontId="17" fillId="7" borderId="35" xfId="1" applyNumberFormat="1" applyFont="1" applyFill="1" applyBorder="1" applyAlignment="1" applyProtection="1">
      <alignment vertical="center"/>
    </xf>
    <xf numFmtId="164" fontId="15" fillId="7" borderId="36" xfId="0" applyNumberFormat="1" applyFont="1" applyFill="1" applyBorder="1" applyAlignment="1" applyProtection="1">
      <alignment horizontal="center" vertical="center" wrapText="1"/>
    </xf>
    <xf numFmtId="44" fontId="12" fillId="5" borderId="11" xfId="0" applyNumberFormat="1" applyFont="1" applyFill="1" applyBorder="1" applyAlignment="1" applyProtection="1">
      <alignment horizontal="center" vertical="center" wrapText="1"/>
      <protection locked="0"/>
    </xf>
    <xf numFmtId="44" fontId="12" fillId="5" borderId="22" xfId="0" applyNumberFormat="1" applyFont="1" applyFill="1" applyBorder="1" applyAlignment="1" applyProtection="1">
      <alignment horizontal="center" vertical="center" wrapText="1"/>
      <protection locked="0"/>
    </xf>
    <xf numFmtId="44" fontId="12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0" xfId="0" applyFont="1" applyBorder="1" applyAlignment="1" applyProtection="1">
      <alignment horizontal="center" vertical="center"/>
    </xf>
    <xf numFmtId="0" fontId="8" fillId="0" borderId="41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 wrapText="1"/>
    </xf>
    <xf numFmtId="44" fontId="12" fillId="7" borderId="32" xfId="0" applyNumberFormat="1" applyFont="1" applyFill="1" applyBorder="1" applyAlignment="1" applyProtection="1">
      <alignment horizontal="center" vertical="center" wrapText="1"/>
    </xf>
    <xf numFmtId="44" fontId="15" fillId="7" borderId="32" xfId="0" applyNumberFormat="1" applyFont="1" applyFill="1" applyBorder="1" applyAlignment="1" applyProtection="1">
      <alignment horizontal="center" vertical="center" wrapText="1"/>
    </xf>
    <xf numFmtId="0" fontId="12" fillId="5" borderId="11" xfId="0" applyNumberFormat="1" applyFont="1" applyFill="1" applyBorder="1" applyAlignment="1" applyProtection="1">
      <alignment vertical="center" wrapText="1"/>
    </xf>
    <xf numFmtId="0" fontId="12" fillId="5" borderId="22" xfId="0" applyNumberFormat="1" applyFont="1" applyFill="1" applyBorder="1" applyAlignment="1" applyProtection="1">
      <alignment vertical="center" wrapText="1"/>
    </xf>
    <xf numFmtId="0" fontId="13" fillId="5" borderId="25" xfId="0" applyFont="1" applyFill="1" applyBorder="1" applyAlignment="1" applyProtection="1">
      <alignment horizontal="left" vertical="center" wrapText="1"/>
    </xf>
    <xf numFmtId="44" fontId="12" fillId="5" borderId="14" xfId="1" applyFont="1" applyFill="1" applyBorder="1" applyAlignment="1" applyProtection="1">
      <alignment horizontal="center" vertical="center" wrapText="1"/>
      <protection locked="0"/>
    </xf>
    <xf numFmtId="44" fontId="12" fillId="5" borderId="17" xfId="1" applyFont="1" applyFill="1" applyBorder="1" applyAlignment="1" applyProtection="1">
      <alignment horizontal="center" vertical="center" wrapText="1"/>
      <protection locked="0"/>
    </xf>
    <xf numFmtId="0" fontId="7" fillId="5" borderId="34" xfId="0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</xf>
    <xf numFmtId="0" fontId="8" fillId="5" borderId="34" xfId="0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5" borderId="34" xfId="0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center" vertical="center"/>
    </xf>
    <xf numFmtId="0" fontId="0" fillId="0" borderId="4" xfId="0" applyBorder="1" applyProtection="1"/>
    <xf numFmtId="0" fontId="8" fillId="5" borderId="40" xfId="0" applyFont="1" applyFill="1" applyBorder="1" applyAlignment="1" applyProtection="1">
      <alignment horizontal="center" vertical="center"/>
    </xf>
    <xf numFmtId="0" fontId="8" fillId="5" borderId="41" xfId="0" applyFont="1" applyFill="1" applyBorder="1" applyAlignment="1" applyProtection="1">
      <alignment horizontal="center" vertical="center"/>
    </xf>
    <xf numFmtId="0" fontId="8" fillId="5" borderId="6" xfId="0" applyFont="1" applyFill="1" applyBorder="1" applyAlignment="1" applyProtection="1">
      <alignment horizontal="center" vertical="center"/>
    </xf>
    <xf numFmtId="0" fontId="12" fillId="6" borderId="38" xfId="0" applyFont="1" applyFill="1" applyBorder="1" applyAlignment="1" applyProtection="1">
      <alignment horizontal="center" vertical="center" wrapText="1"/>
    </xf>
    <xf numFmtId="0" fontId="20" fillId="6" borderId="37" xfId="4" applyFont="1" applyFill="1" applyBorder="1" applyAlignment="1" applyProtection="1">
      <alignment horizontal="center" vertical="center" wrapText="1"/>
    </xf>
    <xf numFmtId="0" fontId="12" fillId="6" borderId="37" xfId="3" applyNumberFormat="1" applyFont="1" applyFill="1" applyBorder="1" applyAlignment="1" applyProtection="1">
      <alignment horizontal="center" vertical="center" wrapText="1"/>
    </xf>
    <xf numFmtId="0" fontId="12" fillId="6" borderId="36" xfId="0" applyFont="1" applyFill="1" applyBorder="1" applyAlignment="1" applyProtection="1">
      <alignment horizontal="center" vertical="center" wrapText="1"/>
    </xf>
    <xf numFmtId="164" fontId="12" fillId="7" borderId="36" xfId="0" applyNumberFormat="1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 applyProtection="1">
      <alignment horizontal="right" vertical="center" wrapText="1"/>
    </xf>
    <xf numFmtId="44" fontId="12" fillId="5" borderId="15" xfId="0" applyNumberFormat="1" applyFont="1" applyFill="1" applyBorder="1" applyAlignment="1" applyProtection="1">
      <alignment horizontal="center" vertical="center" wrapText="1"/>
    </xf>
    <xf numFmtId="0" fontId="12" fillId="5" borderId="17" xfId="0" applyFont="1" applyFill="1" applyBorder="1" applyAlignment="1" applyProtection="1">
      <alignment horizontal="right" vertical="center" wrapText="1"/>
    </xf>
    <xf numFmtId="44" fontId="12" fillId="5" borderId="39" xfId="0" applyNumberFormat="1" applyFont="1" applyFill="1" applyBorder="1" applyAlignment="1" applyProtection="1">
      <alignment horizontal="center" vertical="center" wrapText="1"/>
    </xf>
    <xf numFmtId="44" fontId="12" fillId="5" borderId="11" xfId="0" applyNumberFormat="1" applyFont="1" applyFill="1" applyBorder="1" applyAlignment="1" applyProtection="1">
      <alignment horizontal="right" vertical="center" wrapText="1"/>
      <protection locked="0"/>
    </xf>
    <xf numFmtId="44" fontId="12" fillId="5" borderId="14" xfId="0" applyNumberFormat="1" applyFont="1" applyFill="1" applyBorder="1" applyAlignment="1" applyProtection="1">
      <alignment horizontal="right" vertical="center" wrapText="1"/>
      <protection locked="0"/>
    </xf>
    <xf numFmtId="44" fontId="12" fillId="5" borderId="17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30" xfId="0" applyBorder="1" applyProtection="1"/>
    <xf numFmtId="0" fontId="0" fillId="0" borderId="33" xfId="0" applyBorder="1" applyProtection="1"/>
    <xf numFmtId="0" fontId="0" fillId="0" borderId="2" xfId="0" applyBorder="1" applyProtection="1"/>
    <xf numFmtId="0" fontId="7" fillId="0" borderId="34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9" fillId="4" borderId="24" xfId="0" applyFont="1" applyFill="1" applyBorder="1" applyAlignment="1" applyProtection="1">
      <alignment horizontal="center" vertical="center" wrapText="1"/>
    </xf>
    <xf numFmtId="0" fontId="10" fillId="4" borderId="35" xfId="0" applyFont="1" applyFill="1" applyBorder="1" applyAlignment="1" applyProtection="1">
      <alignment horizontal="center" vertical="center" wrapText="1"/>
    </xf>
    <xf numFmtId="0" fontId="11" fillId="4" borderId="21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</xf>
    <xf numFmtId="0" fontId="10" fillId="4" borderId="42" xfId="0" applyFont="1" applyFill="1" applyBorder="1" applyAlignment="1" applyProtection="1">
      <alignment horizontal="center" vertical="center" wrapText="1"/>
    </xf>
    <xf numFmtId="0" fontId="10" fillId="4" borderId="23" xfId="0" applyFont="1" applyFill="1" applyBorder="1" applyAlignment="1" applyProtection="1">
      <alignment horizontal="center" vertical="center" wrapText="1"/>
    </xf>
    <xf numFmtId="0" fontId="10" fillId="4" borderId="6" xfId="0" applyFont="1" applyFill="1" applyBorder="1" applyAlignment="1" applyProtection="1">
      <alignment horizontal="center" vertical="center" wrapText="1"/>
    </xf>
    <xf numFmtId="164" fontId="17" fillId="7" borderId="36" xfId="0" applyNumberFormat="1" applyFont="1" applyFill="1" applyBorder="1" applyAlignment="1" applyProtection="1">
      <alignment horizontal="center" vertical="center" wrapText="1"/>
    </xf>
    <xf numFmtId="164" fontId="18" fillId="7" borderId="28" xfId="0" applyNumberFormat="1" applyFont="1" applyFill="1" applyBorder="1" applyAlignment="1" applyProtection="1">
      <alignment horizontal="center" vertical="center" wrapText="1"/>
    </xf>
    <xf numFmtId="3" fontId="12" fillId="5" borderId="11" xfId="0" applyNumberFormat="1" applyFont="1" applyFill="1" applyBorder="1" applyAlignment="1" applyProtection="1">
      <alignment horizontal="right" vertical="center" wrapText="1"/>
    </xf>
    <xf numFmtId="44" fontId="12" fillId="5" borderId="12" xfId="1" applyFont="1" applyFill="1" applyBorder="1" applyAlignment="1" applyProtection="1">
      <alignment vertical="center" wrapText="1"/>
    </xf>
    <xf numFmtId="3" fontId="12" fillId="5" borderId="14" xfId="0" applyNumberFormat="1" applyFont="1" applyFill="1" applyBorder="1" applyAlignment="1" applyProtection="1">
      <alignment horizontal="right" vertical="center" wrapText="1"/>
    </xf>
    <xf numFmtId="44" fontId="12" fillId="5" borderId="15" xfId="1" applyFont="1" applyFill="1" applyBorder="1" applyAlignment="1" applyProtection="1">
      <alignment vertical="center" wrapText="1"/>
    </xf>
    <xf numFmtId="3" fontId="12" fillId="5" borderId="17" xfId="0" applyNumberFormat="1" applyFont="1" applyFill="1" applyBorder="1" applyAlignment="1" applyProtection="1">
      <alignment horizontal="right" vertical="center" wrapText="1"/>
    </xf>
    <xf numFmtId="44" fontId="12" fillId="5" borderId="39" xfId="1" applyFont="1" applyFill="1" applyBorder="1" applyAlignment="1" applyProtection="1">
      <alignment vertical="center" wrapText="1"/>
    </xf>
    <xf numFmtId="0" fontId="23" fillId="5" borderId="10" xfId="0" applyFont="1" applyFill="1" applyBorder="1" applyAlignment="1" applyProtection="1">
      <alignment horizontal="left" vertical="center" wrapText="1"/>
    </xf>
    <xf numFmtId="0" fontId="23" fillId="5" borderId="13" xfId="0" applyFont="1" applyFill="1" applyBorder="1" applyAlignment="1" applyProtection="1">
      <alignment horizontal="left" vertical="center" wrapText="1"/>
    </xf>
    <xf numFmtId="44" fontId="12" fillId="0" borderId="18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27" fillId="0" borderId="8" xfId="0" applyFont="1" applyBorder="1" applyAlignment="1" applyProtection="1">
      <alignment horizontal="center" vertical="center" wrapText="1"/>
    </xf>
    <xf numFmtId="0" fontId="27" fillId="0" borderId="9" xfId="0" applyFont="1" applyBorder="1" applyAlignment="1" applyProtection="1">
      <alignment horizontal="center" vertical="center" wrapText="1"/>
    </xf>
    <xf numFmtId="0" fontId="0" fillId="0" borderId="34" xfId="0" applyBorder="1" applyProtection="1"/>
    <xf numFmtId="0" fontId="7" fillId="0" borderId="34" xfId="0" applyFont="1" applyBorder="1" applyAlignment="1" applyProtection="1">
      <alignment horizontal="center" vertical="center"/>
    </xf>
    <xf numFmtId="0" fontId="25" fillId="5" borderId="34" xfId="0" applyFont="1" applyFill="1" applyBorder="1" applyAlignment="1" applyProtection="1">
      <alignment horizontal="center" vertical="center"/>
    </xf>
    <xf numFmtId="0" fontId="25" fillId="5" borderId="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0" fillId="0" borderId="41" xfId="0" applyBorder="1" applyProtection="1"/>
    <xf numFmtId="0" fontId="0" fillId="0" borderId="6" xfId="0" applyBorder="1" applyProtection="1"/>
    <xf numFmtId="0" fontId="15" fillId="6" borderId="30" xfId="0" applyFont="1" applyFill="1" applyBorder="1" applyAlignment="1" applyProtection="1">
      <alignment horizontal="center" vertical="center" wrapText="1"/>
    </xf>
    <xf numFmtId="0" fontId="24" fillId="6" borderId="21" xfId="0" applyFont="1" applyFill="1" applyBorder="1" applyAlignment="1" applyProtection="1">
      <alignment horizontal="center" vertical="center" wrapText="1"/>
    </xf>
    <xf numFmtId="0" fontId="9" fillId="6" borderId="21" xfId="0" applyFont="1" applyFill="1" applyBorder="1" applyAlignment="1" applyProtection="1">
      <alignment horizontal="center" vertical="center" wrapText="1"/>
    </xf>
    <xf numFmtId="0" fontId="9" fillId="6" borderId="2" xfId="0" applyFont="1" applyFill="1" applyBorder="1" applyAlignment="1" applyProtection="1">
      <alignment horizontal="center" vertical="center" wrapText="1"/>
    </xf>
    <xf numFmtId="0" fontId="12" fillId="0" borderId="31" xfId="0" applyFont="1" applyBorder="1" applyAlignment="1" applyProtection="1">
      <alignment horizontal="justify" vertical="center" wrapText="1"/>
    </xf>
    <xf numFmtId="165" fontId="12" fillId="0" borderId="18" xfId="2" applyNumberFormat="1" applyFont="1" applyBorder="1" applyAlignment="1" applyProtection="1">
      <alignment horizontal="center" vertical="center" wrapText="1"/>
    </xf>
    <xf numFmtId="44" fontId="12" fillId="0" borderId="18" xfId="0" applyNumberFormat="1" applyFont="1" applyBorder="1" applyAlignment="1" applyProtection="1">
      <alignment horizontal="center" vertical="center" wrapText="1"/>
    </xf>
    <xf numFmtId="44" fontId="12" fillId="0" borderId="29" xfId="0" applyNumberFormat="1" applyFont="1" applyBorder="1" applyAlignment="1" applyProtection="1">
      <alignment horizontal="center" vertical="center" wrapText="1"/>
    </xf>
  </cellXfs>
  <cellStyles count="6">
    <cellStyle name="Lien hypertexte" xfId="4" builtinId="8"/>
    <cellStyle name="Milliers 2" xfId="2"/>
    <cellStyle name="Monétaire" xfId="1" builtinId="4"/>
    <cellStyle name="Monétaire 2" xfId="3"/>
    <cellStyle name="Monétaire 3" xfId="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sqref="A1:XFD1048576"/>
    </sheetView>
  </sheetViews>
  <sheetFormatPr baseColWidth="10" defaultColWidth="11.42578125" defaultRowHeight="14.25" x14ac:dyDescent="0.2"/>
  <cols>
    <col min="1" max="1" width="134" style="1" customWidth="1"/>
    <col min="2" max="16384" width="11.42578125" style="1"/>
  </cols>
  <sheetData>
    <row r="1" spans="1:1" ht="111" thickBot="1" x14ac:dyDescent="0.25">
      <c r="A1" s="12" t="s">
        <v>54</v>
      </c>
    </row>
    <row r="2" spans="1:1" ht="25.5" customHeight="1" thickBot="1" x14ac:dyDescent="0.25">
      <c r="A2" s="16" t="s">
        <v>65</v>
      </c>
    </row>
    <row r="3" spans="1:1" ht="25.5" customHeight="1" x14ac:dyDescent="0.2">
      <c r="A3" s="13"/>
    </row>
    <row r="4" spans="1:1" ht="30" x14ac:dyDescent="0.2">
      <c r="A4" s="14" t="s">
        <v>66</v>
      </c>
    </row>
    <row r="5" spans="1:1" ht="15" x14ac:dyDescent="0.2">
      <c r="A5" s="14" t="s">
        <v>55</v>
      </c>
    </row>
    <row r="6" spans="1:1" ht="15" x14ac:dyDescent="0.2">
      <c r="A6" s="14" t="s">
        <v>67</v>
      </c>
    </row>
    <row r="7" spans="1:1" ht="15" thickBot="1" x14ac:dyDescent="0.25">
      <c r="A7" s="15"/>
    </row>
  </sheetData>
  <sheetProtection algorithmName="SHA-512" hashValue="aq5x9GcNMDp7hmYGK/PwcP+Yf1g9GBtZiIY+ILoMI2faUn3dAYEnWoSSoG4WfiX725N3J+aqSdog6gD5a8/RPA==" saltValue="OLXsqbpf3bl2fikfRN6Nog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G18" sqref="G18"/>
    </sheetView>
  </sheetViews>
  <sheetFormatPr baseColWidth="10" defaultRowHeight="15" x14ac:dyDescent="0.25"/>
  <cols>
    <col min="1" max="1" width="64.5703125" style="21" customWidth="1"/>
    <col min="2" max="2" width="15.42578125" style="21" customWidth="1"/>
    <col min="3" max="3" width="17.42578125" style="21" customWidth="1"/>
    <col min="4" max="4" width="30.5703125" style="21" customWidth="1"/>
    <col min="5" max="16384" width="11.42578125" style="21"/>
  </cols>
  <sheetData>
    <row r="1" spans="1:6" ht="96" customHeight="1" thickBot="1" x14ac:dyDescent="0.3">
      <c r="A1" s="28" t="s">
        <v>56</v>
      </c>
      <c r="B1" s="29"/>
      <c r="C1" s="29"/>
      <c r="D1" s="30"/>
    </row>
    <row r="2" spans="1:6" ht="61.5" customHeight="1" thickBot="1" x14ac:dyDescent="0.3">
      <c r="A2" s="31" t="s">
        <v>61</v>
      </c>
      <c r="B2" s="32"/>
      <c r="C2" s="32"/>
      <c r="D2" s="33"/>
    </row>
    <row r="3" spans="1:6" ht="19.5" customHeight="1" x14ac:dyDescent="0.25">
      <c r="A3" s="34" t="s">
        <v>0</v>
      </c>
      <c r="B3" s="35"/>
      <c r="C3" s="35"/>
      <c r="D3" s="36"/>
    </row>
    <row r="4" spans="1:6" ht="27" customHeight="1" x14ac:dyDescent="0.25">
      <c r="A4" s="37" t="s">
        <v>18</v>
      </c>
      <c r="B4" s="38"/>
      <c r="C4" s="38"/>
      <c r="D4" s="39"/>
    </row>
    <row r="5" spans="1:6" ht="15.75" customHeight="1" x14ac:dyDescent="0.25">
      <c r="A5" s="40"/>
      <c r="B5" s="41"/>
      <c r="C5" s="41"/>
      <c r="D5" s="42"/>
    </row>
    <row r="6" spans="1:6" ht="15.75" customHeight="1" x14ac:dyDescent="0.25">
      <c r="A6" s="37" t="s">
        <v>49</v>
      </c>
      <c r="B6" s="38"/>
      <c r="C6" s="38"/>
      <c r="D6" s="39"/>
    </row>
    <row r="7" spans="1:6" ht="15.75" thickBot="1" x14ac:dyDescent="0.3">
      <c r="A7" s="43"/>
      <c r="B7" s="44"/>
      <c r="C7" s="44"/>
      <c r="D7" s="45"/>
    </row>
    <row r="8" spans="1:6" ht="39.75" x14ac:dyDescent="0.25">
      <c r="A8" s="46" t="s">
        <v>1</v>
      </c>
      <c r="B8" s="47" t="s">
        <v>58</v>
      </c>
      <c r="C8" s="48" t="s">
        <v>68</v>
      </c>
      <c r="D8" s="48" t="s">
        <v>69</v>
      </c>
    </row>
    <row r="9" spans="1:6" ht="23.25" customHeight="1" thickBot="1" x14ac:dyDescent="0.3">
      <c r="A9" s="49"/>
      <c r="B9" s="50"/>
      <c r="C9" s="51" t="s">
        <v>2</v>
      </c>
      <c r="D9" s="51" t="s">
        <v>3</v>
      </c>
    </row>
    <row r="10" spans="1:6" ht="25.5" customHeight="1" thickBot="1" x14ac:dyDescent="0.3">
      <c r="A10" s="52" t="s">
        <v>27</v>
      </c>
      <c r="B10" s="53"/>
      <c r="C10" s="53"/>
      <c r="D10" s="54"/>
    </row>
    <row r="11" spans="1:6" ht="15.75" x14ac:dyDescent="0.25">
      <c r="A11" s="55" t="s">
        <v>24</v>
      </c>
      <c r="B11" s="22"/>
      <c r="C11" s="59">
        <v>940</v>
      </c>
      <c r="D11" s="60">
        <f>B11*C11</f>
        <v>0</v>
      </c>
    </row>
    <row r="12" spans="1:6" ht="15.75" x14ac:dyDescent="0.25">
      <c r="A12" s="55" t="s">
        <v>25</v>
      </c>
      <c r="B12" s="22"/>
      <c r="C12" s="59">
        <v>1</v>
      </c>
      <c r="D12" s="60">
        <f>B12*C12</f>
        <v>0</v>
      </c>
    </row>
    <row r="13" spans="1:6" ht="15.75" x14ac:dyDescent="0.25">
      <c r="A13" s="56" t="s">
        <v>39</v>
      </c>
      <c r="B13" s="22"/>
      <c r="C13" s="61">
        <v>4000</v>
      </c>
      <c r="D13" s="60">
        <f t="shared" ref="D13:D27" si="0">B13*C13</f>
        <v>0</v>
      </c>
    </row>
    <row r="14" spans="1:6" ht="15.75" x14ac:dyDescent="0.25">
      <c r="A14" s="56" t="s">
        <v>40</v>
      </c>
      <c r="B14" s="22"/>
      <c r="C14" s="61">
        <v>1000</v>
      </c>
      <c r="D14" s="60">
        <f t="shared" si="0"/>
        <v>0</v>
      </c>
      <c r="F14" s="23"/>
    </row>
    <row r="15" spans="1:6" ht="15.75" x14ac:dyDescent="0.25">
      <c r="A15" s="56" t="s">
        <v>50</v>
      </c>
      <c r="B15" s="22"/>
      <c r="C15" s="61">
        <v>200</v>
      </c>
      <c r="D15" s="60">
        <f t="shared" si="0"/>
        <v>0</v>
      </c>
    </row>
    <row r="16" spans="1:6" ht="15.75" x14ac:dyDescent="0.25">
      <c r="A16" s="56" t="s">
        <v>51</v>
      </c>
      <c r="B16" s="22"/>
      <c r="C16" s="61">
        <v>172</v>
      </c>
      <c r="D16" s="60">
        <f t="shared" si="0"/>
        <v>0</v>
      </c>
    </row>
    <row r="17" spans="1:5" ht="15.75" x14ac:dyDescent="0.25">
      <c r="A17" s="56" t="s">
        <v>28</v>
      </c>
      <c r="B17" s="22"/>
      <c r="C17" s="61">
        <v>4000</v>
      </c>
      <c r="D17" s="60">
        <f t="shared" si="0"/>
        <v>0</v>
      </c>
    </row>
    <row r="18" spans="1:5" ht="15.75" x14ac:dyDescent="0.25">
      <c r="A18" s="56" t="s">
        <v>29</v>
      </c>
      <c r="B18" s="22"/>
      <c r="C18" s="62">
        <v>90</v>
      </c>
      <c r="D18" s="60">
        <f t="shared" si="0"/>
        <v>0</v>
      </c>
    </row>
    <row r="19" spans="1:5" ht="15.75" x14ac:dyDescent="0.25">
      <c r="A19" s="56" t="s">
        <v>30</v>
      </c>
      <c r="B19" s="22"/>
      <c r="C19" s="61">
        <v>1900</v>
      </c>
      <c r="D19" s="60">
        <f t="shared" si="0"/>
        <v>0</v>
      </c>
    </row>
    <row r="20" spans="1:5" ht="15.75" x14ac:dyDescent="0.25">
      <c r="A20" s="56" t="s">
        <v>31</v>
      </c>
      <c r="B20" s="22"/>
      <c r="C20" s="61">
        <v>10</v>
      </c>
      <c r="D20" s="60">
        <f t="shared" si="0"/>
        <v>0</v>
      </c>
    </row>
    <row r="21" spans="1:5" ht="15.75" x14ac:dyDescent="0.25">
      <c r="A21" s="56" t="s">
        <v>32</v>
      </c>
      <c r="B21" s="22"/>
      <c r="C21" s="61">
        <v>1600</v>
      </c>
      <c r="D21" s="60">
        <f t="shared" si="0"/>
        <v>0</v>
      </c>
    </row>
    <row r="22" spans="1:5" ht="15.75" x14ac:dyDescent="0.25">
      <c r="A22" s="56" t="s">
        <v>33</v>
      </c>
      <c r="B22" s="22"/>
      <c r="C22" s="61">
        <v>650</v>
      </c>
      <c r="D22" s="60">
        <f t="shared" si="0"/>
        <v>0</v>
      </c>
    </row>
    <row r="23" spans="1:5" ht="15.75" x14ac:dyDescent="0.25">
      <c r="A23" s="56" t="s">
        <v>34</v>
      </c>
      <c r="B23" s="22"/>
      <c r="C23" s="61">
        <v>20</v>
      </c>
      <c r="D23" s="60">
        <f t="shared" si="0"/>
        <v>0</v>
      </c>
    </row>
    <row r="24" spans="1:5" ht="15.75" x14ac:dyDescent="0.25">
      <c r="A24" s="57" t="s">
        <v>35</v>
      </c>
      <c r="B24" s="22"/>
      <c r="C24" s="61">
        <v>20</v>
      </c>
      <c r="D24" s="60">
        <f t="shared" si="0"/>
        <v>0</v>
      </c>
    </row>
    <row r="25" spans="1:5" ht="15.75" x14ac:dyDescent="0.25">
      <c r="A25" s="56" t="s">
        <v>36</v>
      </c>
      <c r="B25" s="22"/>
      <c r="C25" s="61">
        <v>80</v>
      </c>
      <c r="D25" s="60">
        <f t="shared" si="0"/>
        <v>0</v>
      </c>
    </row>
    <row r="26" spans="1:5" ht="15.75" x14ac:dyDescent="0.25">
      <c r="A26" s="56" t="s">
        <v>37</v>
      </c>
      <c r="B26" s="22"/>
      <c r="C26" s="61">
        <v>40</v>
      </c>
      <c r="D26" s="60">
        <f t="shared" si="0"/>
        <v>0</v>
      </c>
    </row>
    <row r="27" spans="1:5" ht="16.5" thickBot="1" x14ac:dyDescent="0.3">
      <c r="A27" s="58" t="s">
        <v>26</v>
      </c>
      <c r="B27" s="24"/>
      <c r="C27" s="63">
        <v>10</v>
      </c>
      <c r="D27" s="64">
        <f t="shared" si="0"/>
        <v>0</v>
      </c>
    </row>
    <row r="28" spans="1:5" ht="19.5" thickBot="1" x14ac:dyDescent="0.3">
      <c r="A28" s="65" t="s">
        <v>62</v>
      </c>
      <c r="B28" s="65"/>
      <c r="C28" s="65"/>
      <c r="D28" s="66">
        <f>SUM(D11:D27)</f>
        <v>0</v>
      </c>
      <c r="E28" s="25"/>
    </row>
    <row r="29" spans="1:5" ht="19.5" thickBot="1" x14ac:dyDescent="0.3">
      <c r="A29" s="65" t="s">
        <v>63</v>
      </c>
      <c r="B29" s="65"/>
      <c r="C29" s="65"/>
      <c r="D29" s="67">
        <f>D28*1.2</f>
        <v>0</v>
      </c>
    </row>
    <row r="30" spans="1:5" x14ac:dyDescent="0.25">
      <c r="C30" s="23"/>
      <c r="D30" s="26"/>
    </row>
    <row r="31" spans="1:5" ht="15.75" x14ac:dyDescent="0.25">
      <c r="A31" s="27"/>
    </row>
  </sheetData>
  <sheetProtection algorithmName="SHA-512" hashValue="MA6F/NuxpdoYHQzN1e43dtfRSqjJHjED3N758yWj/sJTGPoqRQGNr+EgOW4jjaeBy5mNWETKHDqCnAGAlr//mw==" saltValue="4S3Xqu1XM1znq9ZKBPxONg==" spinCount="100000" sheet="1" objects="1" scenarios="1" selectLockedCells="1"/>
  <mergeCells count="10">
    <mergeCell ref="A29:C29"/>
    <mergeCell ref="A3:D3"/>
    <mergeCell ref="A4:D4"/>
    <mergeCell ref="A10:D10"/>
    <mergeCell ref="A6:D6"/>
    <mergeCell ref="A2:D2"/>
    <mergeCell ref="A1:D1"/>
    <mergeCell ref="B8:B9"/>
    <mergeCell ref="A8:A9"/>
    <mergeCell ref="A28:C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10" sqref="B10"/>
    </sheetView>
  </sheetViews>
  <sheetFormatPr baseColWidth="10" defaultRowHeight="15" x14ac:dyDescent="0.25"/>
  <cols>
    <col min="1" max="1" width="54.85546875" style="21" customWidth="1"/>
    <col min="2" max="2" width="11.42578125" style="21"/>
    <col min="3" max="3" width="23.42578125" style="21" customWidth="1"/>
    <col min="4" max="4" width="26.5703125" style="21" customWidth="1"/>
    <col min="5" max="16384" width="11.42578125" style="21"/>
  </cols>
  <sheetData>
    <row r="1" spans="1:4" ht="96" customHeight="1" thickBot="1" x14ac:dyDescent="0.3">
      <c r="A1" s="28" t="s">
        <v>56</v>
      </c>
      <c r="B1" s="29"/>
      <c r="C1" s="29"/>
      <c r="D1" s="30"/>
    </row>
    <row r="2" spans="1:4" ht="61.5" customHeight="1" thickBot="1" x14ac:dyDescent="0.3">
      <c r="A2" s="31" t="s">
        <v>61</v>
      </c>
      <c r="B2" s="32"/>
      <c r="C2" s="32"/>
      <c r="D2" s="33"/>
    </row>
    <row r="3" spans="1:4" ht="19.5" x14ac:dyDescent="0.25">
      <c r="A3" s="34" t="s">
        <v>17</v>
      </c>
      <c r="B3" s="35"/>
      <c r="C3" s="35"/>
      <c r="D3" s="36"/>
    </row>
    <row r="4" spans="1:4" ht="19.5" customHeight="1" x14ac:dyDescent="0.25">
      <c r="A4" s="37" t="s">
        <v>5</v>
      </c>
      <c r="B4" s="38"/>
      <c r="C4" s="38"/>
      <c r="D4" s="39"/>
    </row>
    <row r="5" spans="1:4" ht="19.5" customHeight="1" x14ac:dyDescent="0.25">
      <c r="A5" s="40"/>
      <c r="B5" s="41"/>
      <c r="C5" s="41"/>
      <c r="D5" s="42"/>
    </row>
    <row r="6" spans="1:4" ht="19.5" customHeight="1" x14ac:dyDescent="0.25">
      <c r="A6" s="37" t="s">
        <v>49</v>
      </c>
      <c r="B6" s="38"/>
      <c r="C6" s="38"/>
      <c r="D6" s="39"/>
    </row>
    <row r="7" spans="1:4" ht="19.5" customHeight="1" thickBot="1" x14ac:dyDescent="0.3">
      <c r="A7" s="71"/>
      <c r="B7" s="72"/>
      <c r="C7" s="72"/>
      <c r="D7" s="73"/>
    </row>
    <row r="8" spans="1:4" ht="31.5" customHeight="1" x14ac:dyDescent="0.25">
      <c r="A8" s="46" t="s">
        <v>1</v>
      </c>
      <c r="B8" s="47" t="s">
        <v>58</v>
      </c>
      <c r="C8" s="48" t="s">
        <v>70</v>
      </c>
      <c r="D8" s="48" t="s">
        <v>69</v>
      </c>
    </row>
    <row r="9" spans="1:4" ht="33" customHeight="1" thickBot="1" x14ac:dyDescent="0.3">
      <c r="A9" s="49"/>
      <c r="B9" s="50"/>
      <c r="C9" s="74" t="s">
        <v>2</v>
      </c>
      <c r="D9" s="74" t="s">
        <v>3</v>
      </c>
    </row>
    <row r="10" spans="1:4" ht="15.75" x14ac:dyDescent="0.25">
      <c r="A10" s="55" t="s">
        <v>4</v>
      </c>
      <c r="B10" s="68"/>
      <c r="C10" s="77">
        <v>200</v>
      </c>
      <c r="D10" s="60">
        <f>B10*C10</f>
        <v>0</v>
      </c>
    </row>
    <row r="11" spans="1:4" ht="15.75" x14ac:dyDescent="0.25">
      <c r="A11" s="79" t="s">
        <v>38</v>
      </c>
      <c r="B11" s="69"/>
      <c r="C11" s="78">
        <v>200</v>
      </c>
      <c r="D11" s="60">
        <f>B11*C11</f>
        <v>0</v>
      </c>
    </row>
    <row r="12" spans="1:4" ht="16.5" thickBot="1" x14ac:dyDescent="0.3">
      <c r="A12" s="58" t="s">
        <v>23</v>
      </c>
      <c r="B12" s="70"/>
      <c r="C12" s="63">
        <v>4</v>
      </c>
      <c r="D12" s="64">
        <f>B12*C12</f>
        <v>0</v>
      </c>
    </row>
    <row r="13" spans="1:4" ht="19.5" customHeight="1" thickBot="1" x14ac:dyDescent="0.3">
      <c r="A13" s="65" t="s">
        <v>62</v>
      </c>
      <c r="B13" s="65"/>
      <c r="C13" s="65"/>
      <c r="D13" s="75">
        <f>SUM(D10:D12)</f>
        <v>0</v>
      </c>
    </row>
    <row r="14" spans="1:4" ht="19.5" customHeight="1" thickBot="1" x14ac:dyDescent="0.3">
      <c r="A14" s="65" t="s">
        <v>63</v>
      </c>
      <c r="B14" s="65"/>
      <c r="C14" s="65"/>
      <c r="D14" s="76">
        <f>D13*1.2</f>
        <v>0</v>
      </c>
    </row>
  </sheetData>
  <sheetProtection algorithmName="SHA-512" hashValue="9UnKLeG/6gmDIUdxB5p5G+f5lmPXs4T1oABuCtn9HBEaygWhmSU4blQcz8uYgpVbBBeqFNdj0U2i0J/8pEYHjg==" saltValue="JI3R2lO/ZFbbqxfsD+rlIA==" spinCount="100000" sheet="1" objects="1" scenarios="1" selectLockedCells="1"/>
  <mergeCells count="9">
    <mergeCell ref="A14:C14"/>
    <mergeCell ref="A4:D4"/>
    <mergeCell ref="A3:D3"/>
    <mergeCell ref="A6:D6"/>
    <mergeCell ref="A1:D1"/>
    <mergeCell ref="A2:D2"/>
    <mergeCell ref="A8:A9"/>
    <mergeCell ref="B8:B9"/>
    <mergeCell ref="A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9" sqref="B9"/>
    </sheetView>
  </sheetViews>
  <sheetFormatPr baseColWidth="10" defaultRowHeight="15" x14ac:dyDescent="0.25"/>
  <cols>
    <col min="1" max="1" width="54" style="21" customWidth="1"/>
    <col min="2" max="2" width="18.42578125" style="21" customWidth="1"/>
    <col min="3" max="3" width="24.85546875" style="21" customWidth="1"/>
    <col min="4" max="4" width="31.5703125" style="21" customWidth="1"/>
    <col min="5" max="16384" width="11.42578125" style="21"/>
  </cols>
  <sheetData>
    <row r="1" spans="1:4" ht="96" customHeight="1" thickBot="1" x14ac:dyDescent="0.3">
      <c r="A1" s="28" t="s">
        <v>56</v>
      </c>
      <c r="B1" s="29"/>
      <c r="C1" s="29"/>
      <c r="D1" s="30"/>
    </row>
    <row r="2" spans="1:4" ht="61.5" customHeight="1" thickBot="1" x14ac:dyDescent="0.3">
      <c r="A2" s="31" t="s">
        <v>61</v>
      </c>
      <c r="B2" s="32"/>
      <c r="C2" s="32"/>
      <c r="D2" s="33"/>
    </row>
    <row r="3" spans="1:4" ht="19.5" x14ac:dyDescent="0.25">
      <c r="A3" s="82" t="s">
        <v>10</v>
      </c>
      <c r="B3" s="83"/>
      <c r="C3" s="83"/>
      <c r="D3" s="84"/>
    </row>
    <row r="4" spans="1:4" ht="15.75" x14ac:dyDescent="0.25">
      <c r="A4" s="85" t="s">
        <v>11</v>
      </c>
      <c r="B4" s="86"/>
      <c r="C4" s="86"/>
      <c r="D4" s="87"/>
    </row>
    <row r="5" spans="1:4" ht="15.75" x14ac:dyDescent="0.25">
      <c r="A5" s="88"/>
      <c r="B5" s="89"/>
      <c r="C5" s="89"/>
      <c r="D5" s="90"/>
    </row>
    <row r="6" spans="1:4" ht="15.75" x14ac:dyDescent="0.25">
      <c r="A6" s="85" t="s">
        <v>49</v>
      </c>
      <c r="B6" s="86"/>
      <c r="C6" s="86"/>
      <c r="D6" s="87"/>
    </row>
    <row r="7" spans="1:4" ht="16.5" thickBot="1" x14ac:dyDescent="0.3">
      <c r="A7" s="91"/>
      <c r="B7" s="92"/>
      <c r="C7" s="92"/>
      <c r="D7" s="93"/>
    </row>
    <row r="8" spans="1:4" ht="60" customHeight="1" thickBot="1" x14ac:dyDescent="0.3">
      <c r="A8" s="94" t="s">
        <v>1</v>
      </c>
      <c r="B8" s="95" t="s">
        <v>57</v>
      </c>
      <c r="C8" s="96" t="s">
        <v>73</v>
      </c>
      <c r="D8" s="97" t="s">
        <v>71</v>
      </c>
    </row>
    <row r="9" spans="1:4" ht="31.5" x14ac:dyDescent="0.25">
      <c r="A9" s="55" t="s">
        <v>6</v>
      </c>
      <c r="B9" s="22"/>
      <c r="C9" s="99">
        <v>8</v>
      </c>
      <c r="D9" s="60">
        <f t="shared" ref="D9:D12" si="0">C9*B9</f>
        <v>0</v>
      </c>
    </row>
    <row r="10" spans="1:4" ht="31.5" x14ac:dyDescent="0.25">
      <c r="A10" s="56" t="s">
        <v>7</v>
      </c>
      <c r="B10" s="80"/>
      <c r="C10" s="62">
        <v>10</v>
      </c>
      <c r="D10" s="100">
        <f t="shared" si="0"/>
        <v>0</v>
      </c>
    </row>
    <row r="11" spans="1:4" ht="31.5" x14ac:dyDescent="0.25">
      <c r="A11" s="56" t="s">
        <v>8</v>
      </c>
      <c r="B11" s="80"/>
      <c r="C11" s="62">
        <v>10</v>
      </c>
      <c r="D11" s="100">
        <f t="shared" si="0"/>
        <v>0</v>
      </c>
    </row>
    <row r="12" spans="1:4" ht="16.5" thickBot="1" x14ac:dyDescent="0.3">
      <c r="A12" s="58" t="s">
        <v>9</v>
      </c>
      <c r="B12" s="81"/>
      <c r="C12" s="101">
        <v>350</v>
      </c>
      <c r="D12" s="102">
        <f t="shared" si="0"/>
        <v>0</v>
      </c>
    </row>
    <row r="13" spans="1:4" ht="19.5" customHeight="1" thickBot="1" x14ac:dyDescent="0.3">
      <c r="A13" s="65" t="s">
        <v>62</v>
      </c>
      <c r="B13" s="65"/>
      <c r="C13" s="65"/>
      <c r="D13" s="98">
        <f>SUM(D9:D12)</f>
        <v>0</v>
      </c>
    </row>
    <row r="14" spans="1:4" ht="19.5" customHeight="1" thickBot="1" x14ac:dyDescent="0.3">
      <c r="A14" s="65" t="s">
        <v>63</v>
      </c>
      <c r="B14" s="65"/>
      <c r="C14" s="65"/>
      <c r="D14" s="67">
        <f>D13*1.2</f>
        <v>0</v>
      </c>
    </row>
  </sheetData>
  <sheetProtection algorithmName="SHA-512" hashValue="0CyzgAlIiTqrUAKFrFcbHJ5lHVrnSvDf4Gh9WiC7ZAxEjztjkLGgJNpxkOpYsUhq2yrzuB036DzOONnVqfN2mA==" saltValue="7/j1lIdIubxPAoQGiNH85w==" spinCount="100000" sheet="1" objects="1" scenarios="1" selectLockedCells="1"/>
  <mergeCells count="7">
    <mergeCell ref="A1:D1"/>
    <mergeCell ref="A2:D2"/>
    <mergeCell ref="A13:C13"/>
    <mergeCell ref="A14:C14"/>
    <mergeCell ref="A4:D4"/>
    <mergeCell ref="A3:D3"/>
    <mergeCell ref="A6:D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7"/>
  <sheetViews>
    <sheetView workbookViewId="0">
      <selection activeCell="H14" sqref="H14"/>
    </sheetView>
  </sheetViews>
  <sheetFormatPr baseColWidth="10" defaultRowHeight="15" x14ac:dyDescent="0.25"/>
  <cols>
    <col min="1" max="1" width="47.5703125" style="21" customWidth="1"/>
    <col min="2" max="2" width="11.42578125" style="21"/>
    <col min="3" max="3" width="19.5703125" style="21" customWidth="1"/>
    <col min="4" max="4" width="28" style="21" customWidth="1"/>
    <col min="5" max="16384" width="11.42578125" style="21"/>
  </cols>
  <sheetData>
    <row r="1" spans="1:4" ht="96" customHeight="1" thickBot="1" x14ac:dyDescent="0.3">
      <c r="A1" s="28" t="s">
        <v>56</v>
      </c>
      <c r="B1" s="29"/>
      <c r="C1" s="29"/>
      <c r="D1" s="30"/>
    </row>
    <row r="2" spans="1:4" ht="61.5" customHeight="1" thickBot="1" x14ac:dyDescent="0.3">
      <c r="A2" s="31" t="s">
        <v>61</v>
      </c>
      <c r="B2" s="32"/>
      <c r="C2" s="32"/>
      <c r="D2" s="33"/>
    </row>
    <row r="3" spans="1:4" x14ac:dyDescent="0.25">
      <c r="A3" s="106"/>
      <c r="B3" s="107"/>
      <c r="C3" s="107"/>
      <c r="D3" s="108"/>
    </row>
    <row r="4" spans="1:4" ht="19.5" x14ac:dyDescent="0.25">
      <c r="A4" s="109" t="s">
        <v>12</v>
      </c>
      <c r="B4" s="110"/>
      <c r="C4" s="110"/>
      <c r="D4" s="111"/>
    </row>
    <row r="5" spans="1:4" ht="15.75" x14ac:dyDescent="0.25">
      <c r="A5" s="37" t="s">
        <v>13</v>
      </c>
      <c r="B5" s="38"/>
      <c r="C5" s="38"/>
      <c r="D5" s="39"/>
    </row>
    <row r="6" spans="1:4" ht="15.75" x14ac:dyDescent="0.25">
      <c r="A6" s="40"/>
      <c r="B6" s="41"/>
      <c r="C6" s="41"/>
      <c r="D6" s="42"/>
    </row>
    <row r="7" spans="1:4" ht="15.75" x14ac:dyDescent="0.25">
      <c r="A7" s="37" t="s">
        <v>49</v>
      </c>
      <c r="B7" s="38"/>
      <c r="C7" s="38"/>
      <c r="D7" s="39"/>
    </row>
    <row r="8" spans="1:4" ht="16.5" thickBot="1" x14ac:dyDescent="0.3">
      <c r="A8" s="40"/>
      <c r="B8" s="112"/>
      <c r="C8" s="112"/>
      <c r="D8" s="90"/>
    </row>
    <row r="9" spans="1:4" ht="26.25" x14ac:dyDescent="0.25">
      <c r="A9" s="113" t="s">
        <v>14</v>
      </c>
      <c r="B9" s="114" t="s">
        <v>59</v>
      </c>
      <c r="C9" s="115" t="s">
        <v>72</v>
      </c>
      <c r="D9" s="116" t="s">
        <v>69</v>
      </c>
    </row>
    <row r="10" spans="1:4" ht="21.75" customHeight="1" thickBot="1" x14ac:dyDescent="0.3">
      <c r="A10" s="117"/>
      <c r="B10" s="118"/>
      <c r="C10" s="119" t="s">
        <v>2</v>
      </c>
      <c r="D10" s="120" t="s">
        <v>3</v>
      </c>
    </row>
    <row r="11" spans="1:4" ht="31.5" x14ac:dyDescent="0.25">
      <c r="A11" s="129" t="s">
        <v>46</v>
      </c>
      <c r="B11" s="103"/>
      <c r="C11" s="123">
        <v>230</v>
      </c>
      <c r="D11" s="124">
        <f>C11*B11</f>
        <v>0</v>
      </c>
    </row>
    <row r="12" spans="1:4" ht="31.5" x14ac:dyDescent="0.25">
      <c r="A12" s="130" t="s">
        <v>47</v>
      </c>
      <c r="B12" s="104"/>
      <c r="C12" s="125">
        <v>400</v>
      </c>
      <c r="D12" s="126">
        <f t="shared" ref="D12:D15" si="0">C12*B12</f>
        <v>0</v>
      </c>
    </row>
    <row r="13" spans="1:4" ht="31.5" x14ac:dyDescent="0.25">
      <c r="A13" s="130" t="s">
        <v>48</v>
      </c>
      <c r="B13" s="104"/>
      <c r="C13" s="125">
        <v>800</v>
      </c>
      <c r="D13" s="126">
        <f t="shared" si="0"/>
        <v>0</v>
      </c>
    </row>
    <row r="14" spans="1:4" ht="47.25" x14ac:dyDescent="0.25">
      <c r="A14" s="56" t="s">
        <v>41</v>
      </c>
      <c r="B14" s="104"/>
      <c r="C14" s="125">
        <v>400</v>
      </c>
      <c r="D14" s="126">
        <f t="shared" si="0"/>
        <v>0</v>
      </c>
    </row>
    <row r="15" spans="1:4" ht="48" thickBot="1" x14ac:dyDescent="0.3">
      <c r="A15" s="58" t="s">
        <v>42</v>
      </c>
      <c r="B15" s="105"/>
      <c r="C15" s="127">
        <v>2000</v>
      </c>
      <c r="D15" s="128">
        <f t="shared" si="0"/>
        <v>0</v>
      </c>
    </row>
    <row r="16" spans="1:4" ht="19.5" customHeight="1" thickBot="1" x14ac:dyDescent="0.3">
      <c r="A16" s="65" t="s">
        <v>62</v>
      </c>
      <c r="B16" s="65"/>
      <c r="C16" s="65"/>
      <c r="D16" s="121">
        <f>SUM(D11:D15)</f>
        <v>0</v>
      </c>
    </row>
    <row r="17" spans="1:4" ht="19.5" customHeight="1" thickBot="1" x14ac:dyDescent="0.3">
      <c r="A17" s="65" t="s">
        <v>63</v>
      </c>
      <c r="B17" s="65"/>
      <c r="C17" s="65"/>
      <c r="D17" s="122">
        <f>Texte211*1.2</f>
        <v>0</v>
      </c>
    </row>
  </sheetData>
  <sheetProtection algorithmName="SHA-512" hashValue="enQqcGxsyW6RFcjudYzN6nNwhu+WTNNExPo4Yfbz55QYeeDL1UirCuhcvFIqa+9gra+savw7l+N9iOkNtjhddg==" saltValue="ICj5iXrYNuo3YxRqk7Tesw==" spinCount="100000" sheet="1" objects="1" scenarios="1" selectLockedCells="1"/>
  <mergeCells count="9">
    <mergeCell ref="A17:C17"/>
    <mergeCell ref="A7:D7"/>
    <mergeCell ref="B9:B10"/>
    <mergeCell ref="A9:A10"/>
    <mergeCell ref="A1:D1"/>
    <mergeCell ref="A2:D2"/>
    <mergeCell ref="A4:D4"/>
    <mergeCell ref="A5:D5"/>
    <mergeCell ref="A16:C16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9" sqref="B9"/>
    </sheetView>
  </sheetViews>
  <sheetFormatPr baseColWidth="10" defaultRowHeight="15" x14ac:dyDescent="0.25"/>
  <cols>
    <col min="1" max="1" width="46.42578125" style="21" customWidth="1"/>
    <col min="2" max="2" width="22.140625" style="21" customWidth="1"/>
    <col min="3" max="3" width="24.85546875" style="21" customWidth="1"/>
    <col min="4" max="4" width="23.85546875" style="21" customWidth="1"/>
    <col min="5" max="5" width="24.7109375" style="21" customWidth="1"/>
    <col min="6" max="16384" width="11.42578125" style="21"/>
  </cols>
  <sheetData>
    <row r="1" spans="1:5" ht="96" customHeight="1" thickBot="1" x14ac:dyDescent="0.3">
      <c r="A1" s="28" t="s">
        <v>56</v>
      </c>
      <c r="B1" s="29"/>
      <c r="C1" s="29"/>
      <c r="D1" s="29"/>
      <c r="E1" s="30"/>
    </row>
    <row r="2" spans="1:5" ht="61.5" customHeight="1" thickBot="1" x14ac:dyDescent="0.3">
      <c r="A2" s="31" t="s">
        <v>61</v>
      </c>
      <c r="B2" s="135"/>
      <c r="C2" s="135"/>
      <c r="D2" s="135"/>
      <c r="E2" s="136"/>
    </row>
    <row r="3" spans="1:5" x14ac:dyDescent="0.25">
      <c r="A3" s="137"/>
      <c r="B3" s="112"/>
      <c r="C3" s="112"/>
      <c r="D3" s="112"/>
      <c r="E3" s="90"/>
    </row>
    <row r="4" spans="1:5" ht="19.5" x14ac:dyDescent="0.25">
      <c r="A4" s="109" t="s">
        <v>43</v>
      </c>
      <c r="B4" s="110"/>
      <c r="C4" s="110"/>
      <c r="D4" s="110"/>
      <c r="E4" s="111"/>
    </row>
    <row r="5" spans="1:5" ht="19.5" x14ac:dyDescent="0.25">
      <c r="A5" s="138"/>
      <c r="B5" s="112"/>
      <c r="C5" s="112"/>
      <c r="D5" s="112"/>
      <c r="E5" s="90"/>
    </row>
    <row r="6" spans="1:5" ht="19.5" x14ac:dyDescent="0.25">
      <c r="A6" s="139" t="s">
        <v>52</v>
      </c>
      <c r="B6" s="140"/>
      <c r="C6" s="140"/>
      <c r="D6" s="140"/>
      <c r="E6" s="141"/>
    </row>
    <row r="7" spans="1:5" ht="20.25" thickBot="1" x14ac:dyDescent="0.3">
      <c r="A7" s="142"/>
      <c r="B7" s="143"/>
      <c r="C7" s="143"/>
      <c r="D7" s="143"/>
      <c r="E7" s="144"/>
    </row>
    <row r="8" spans="1:5" ht="63" x14ac:dyDescent="0.25">
      <c r="A8" s="145" t="s">
        <v>45</v>
      </c>
      <c r="B8" s="146" t="s">
        <v>60</v>
      </c>
      <c r="C8" s="147" t="s">
        <v>74</v>
      </c>
      <c r="D8" s="147" t="s">
        <v>75</v>
      </c>
      <c r="E8" s="148" t="s">
        <v>76</v>
      </c>
    </row>
    <row r="9" spans="1:5" ht="32.25" thickBot="1" x14ac:dyDescent="0.3">
      <c r="A9" s="149" t="s">
        <v>44</v>
      </c>
      <c r="B9" s="131"/>
      <c r="C9" s="150">
        <v>20000</v>
      </c>
      <c r="D9" s="151">
        <f>B9*C9</f>
        <v>0</v>
      </c>
      <c r="E9" s="152">
        <f>D9*1.2</f>
        <v>0</v>
      </c>
    </row>
    <row r="10" spans="1:5" ht="15.75" x14ac:dyDescent="0.25">
      <c r="A10" s="132"/>
    </row>
    <row r="11" spans="1:5" ht="19.5" x14ac:dyDescent="0.25">
      <c r="A11" s="133"/>
    </row>
    <row r="15" spans="1:5" ht="19.5" x14ac:dyDescent="0.25">
      <c r="A15" s="134"/>
      <c r="B15" s="134"/>
      <c r="C15" s="134"/>
      <c r="D15" s="134"/>
      <c r="E15" s="134"/>
    </row>
    <row r="16" spans="1:5" ht="19.5" x14ac:dyDescent="0.25">
      <c r="A16" s="134"/>
      <c r="B16" s="134"/>
      <c r="C16" s="134"/>
      <c r="D16" s="134"/>
      <c r="E16" s="134"/>
    </row>
  </sheetData>
  <sheetProtection algorithmName="SHA-512" hashValue="wK4POSRHyyjW6GveQ/+9YT3sc/7Mi6VK5g3mF1ECYleUqgu+2uH8v552+Hq1gaMefdAS1YQsAlXU2CEeDsupBQ==" saltValue="jc+fg6fz7GYBm58VuoGc6A==" spinCount="100000" sheet="1" objects="1" scenarios="1" selectLockedCells="1"/>
  <mergeCells count="6">
    <mergeCell ref="A16:E16"/>
    <mergeCell ref="A4:E4"/>
    <mergeCell ref="A6:E6"/>
    <mergeCell ref="A15:E15"/>
    <mergeCell ref="A1:E1"/>
    <mergeCell ref="A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XFD1048576"/>
    </sheetView>
  </sheetViews>
  <sheetFormatPr baseColWidth="10" defaultRowHeight="15" x14ac:dyDescent="0.25"/>
  <cols>
    <col min="1" max="1" width="123.42578125" customWidth="1"/>
    <col min="2" max="2" width="17.5703125" customWidth="1"/>
  </cols>
  <sheetData>
    <row r="1" spans="1:2" ht="15.75" thickBot="1" x14ac:dyDescent="0.3"/>
    <row r="2" spans="1:2" s="8" customFormat="1" ht="96" customHeight="1" thickBot="1" x14ac:dyDescent="0.3">
      <c r="A2" s="18" t="s">
        <v>56</v>
      </c>
      <c r="B2" s="17"/>
    </row>
    <row r="3" spans="1:2" s="8" customFormat="1" ht="42.75" customHeight="1" thickBot="1" x14ac:dyDescent="0.3">
      <c r="A3" s="20" t="s">
        <v>64</v>
      </c>
      <c r="B3" s="19"/>
    </row>
    <row r="4" spans="1:2" ht="15.75" thickBot="1" x14ac:dyDescent="0.3">
      <c r="A4" s="3"/>
      <c r="B4" s="2"/>
    </row>
    <row r="5" spans="1:2" ht="16.5" x14ac:dyDescent="0.25">
      <c r="A5" s="4"/>
      <c r="B5" s="5" t="s">
        <v>15</v>
      </c>
    </row>
    <row r="6" spans="1:2" ht="16.5" x14ac:dyDescent="0.25">
      <c r="A6" s="6" t="s">
        <v>20</v>
      </c>
      <c r="B6" s="7">
        <f>'A- enveloppes et pochettes blan'!D29</f>
        <v>0</v>
      </c>
    </row>
    <row r="7" spans="1:2" ht="16.5" x14ac:dyDescent="0.25">
      <c r="A7" s="6" t="s">
        <v>21</v>
      </c>
      <c r="B7" s="7">
        <f>'B-  Kraft députés'!D14</f>
        <v>0</v>
      </c>
    </row>
    <row r="8" spans="1:2" ht="16.5" x14ac:dyDescent="0.25">
      <c r="A8" s="6" t="s">
        <v>22</v>
      </c>
      <c r="B8" s="7">
        <f>'C-  Kraft  services'!D14</f>
        <v>0</v>
      </c>
    </row>
    <row r="9" spans="1:2" ht="16.5" x14ac:dyDescent="0.25">
      <c r="A9" s="6" t="s">
        <v>16</v>
      </c>
      <c r="B9" s="7">
        <f>'D-Bristols et papier à lettres'!D17</f>
        <v>0</v>
      </c>
    </row>
    <row r="10" spans="1:2" s="8" customFormat="1" ht="17.25" thickBot="1" x14ac:dyDescent="0.3">
      <c r="A10" s="6" t="s">
        <v>53</v>
      </c>
      <c r="B10" s="9">
        <f>'E- Expédition'!E9</f>
        <v>0</v>
      </c>
    </row>
    <row r="11" spans="1:2" ht="17.25" thickBot="1" x14ac:dyDescent="0.3">
      <c r="A11" s="10" t="s">
        <v>19</v>
      </c>
      <c r="B11" s="11">
        <f>SUM(B6:B10)</f>
        <v>0</v>
      </c>
    </row>
  </sheetData>
  <sheetProtection algorithmName="SHA-512" hashValue="bzyAvInmv5Pf5gdnUYLBvg/rloa7s3MPUlppxXNjLMJdVbkR8WTWn4s+V8tbwHH1Rv34diMgTKNGimK/tJOtSw==" saltValue="YKfPpzK5xvaBHwIZH1+cgA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urrier" ma:contentTypeID="0x0101002134483FAA3A48B0B294DC9DD48FB920009EB77D514C6BF34C8A73B3FCE28E6F0E" ma:contentTypeVersion="1492" ma:contentTypeDescription="" ma:contentTypeScope="" ma:versionID="af78299d573798db6c7daa6955e19911">
  <xsd:schema xmlns:xsd="http://www.w3.org/2001/XMLSchema" xmlns:xs="http://www.w3.org/2001/XMLSchema" xmlns:p="http://schemas.microsoft.com/office/2006/metadata/properties" xmlns:ns2="0D86ADC4-6A01-47D0-A710-3BABCAE878C3" xmlns:ns3="9c494da1-c754-4aea-94d3-01f7f5d3ffa6" xmlns:ns4="ed22d49f-1654-440c-9e11-6dce8249c1d5" xmlns:ns5="0d86adc4-6a01-47d0-a710-3babcae878c3" targetNamespace="http://schemas.microsoft.com/office/2006/metadata/properties" ma:root="true" ma:fieldsID="5970e5c17884a4bff3e5aa40d1973f8f" ns2:_="" ns3:_="" ns4:_="" ns5:_="">
    <xsd:import namespace="0D86ADC4-6A01-47D0-A710-3BABCAE878C3"/>
    <xsd:import namespace="9c494da1-c754-4aea-94d3-01f7f5d3ffa6"/>
    <xsd:import namespace="ed22d49f-1654-440c-9e11-6dce8249c1d5"/>
    <xsd:import namespace="0d86adc4-6a01-47d0-a710-3babcae878c3"/>
    <xsd:element name="properties">
      <xsd:complexType>
        <xsd:sequence>
          <xsd:element name="documentManagement">
            <xsd:complexType>
              <xsd:all>
                <xsd:element ref="ns2:GedSlpDateDocument" minOccurs="0"/>
                <xsd:element ref="ns2:GedSlpEmetteurTaxHTField0" minOccurs="0"/>
                <xsd:element ref="ns2:GedSlpThemeTaxHTField0" minOccurs="0"/>
                <xsd:element ref="ns2:GedSlpDestinataireTaxHTField0" minOccurs="0"/>
                <xsd:element ref="ns2:GedSlpClassementLibreTaxHTField0" minOccurs="0"/>
                <xsd:element ref="ns2:GedSlpTypeCourrier"/>
                <xsd:element ref="ns2:GedSlpStatutCourrier" minOccurs="0"/>
                <xsd:element ref="ns2:GedSlpAffectataire" minOccurs="0"/>
                <xsd:element ref="ns2:GedSlpRefSgpSgq" minOccurs="0"/>
                <xsd:element ref="ns2:GedSlpCommentaire" minOccurs="0"/>
                <xsd:element ref="ns2:GedSLPClosed" minOccurs="0"/>
                <xsd:element ref="ns2:GedSlpObjet" minOccurs="0"/>
                <xsd:element ref="ns2:GedSlpPersonnesaverties" minOccurs="0"/>
                <xsd:element ref="ns2:GedSlpLienPochette" minOccurs="0"/>
                <xsd:element ref="ns2:GedSlpIdentifiantPochette" minOccurs="0"/>
                <xsd:element ref="ns3:TaxCatchAll" minOccurs="0"/>
                <xsd:element ref="ns4:TaxCatchAllLabel" minOccurs="0"/>
                <xsd:element ref="ns2:AnRefMarcheTaxHTField0" minOccurs="0"/>
                <xsd:element ref="ns5:AssNat_ServiceDocument_AssociatedDocuments" minOccurs="0"/>
                <xsd:element ref="ns5:AssNat_ServiceDocument_AssociatedDocuments_Custom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86ADC4-6A01-47D0-A710-3BABCAE878C3" elementFormDefault="qualified">
    <xsd:import namespace="http://schemas.microsoft.com/office/2006/documentManagement/types"/>
    <xsd:import namespace="http://schemas.microsoft.com/office/infopath/2007/PartnerControls"/>
    <xsd:element name="GedSlpDateDocument" ma:index="8" nillable="true" ma:displayName="Date du document" ma:default="[Today]" ma:format="DateOnly" ma:indexed="true" ma:internalName="GedSlpDateDocument">
      <xsd:simpleType>
        <xsd:restriction base="dms:DateTime"/>
      </xsd:simpleType>
    </xsd:element>
    <xsd:element name="GedSlpEmetteurTaxHTField0" ma:index="9" nillable="true" ma:taxonomy="true" ma:internalName="GedSlpEmetteurTaxHTField0" ma:taxonomyFieldName="GedSlpEmetteur" ma:displayName="Emetteur" ma:fieldId="{abd13043-8d02-4b55-9d84-9670dd47eedf}" ma:taxonomyMulti="true" ma:sspId="e52af18a-415e-4989-9277-616a0afb32b2" ma:termSetId="7b17cebc-d31e-4ded-bd81-0a9dfd696be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edSlpThemeTaxHTField0" ma:index="11" nillable="true" ma:taxonomy="true" ma:internalName="GedSlpThemeTaxHTField0" ma:taxonomyFieldName="GedSlpTheme" ma:displayName="Thème" ma:readOnly="true" ma:fieldId="{d3102391-71d3-48d0-a757-8a78321134da}" ma:taxonomyMulti="true" ma:sspId="e52af18a-415e-4989-9277-616a0afb32b2" ma:termSetId="52179e22-7f93-4725-a699-7d9dd7f25bf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edSlpDestinataireTaxHTField0" ma:index="13" nillable="true" ma:taxonomy="true" ma:internalName="GedSlpDestinataireTaxHTField0" ma:taxonomyFieldName="GedSlpDestinataire" ma:displayName="Destinataire" ma:fieldId="{1b237dd3-76b1-4087-b4f3-14cf299df3d3}" ma:taxonomyMulti="true" ma:sspId="e52af18a-415e-4989-9277-616a0afb32b2" ma:termSetId="7b17cebc-d31e-4ded-bd81-0a9dfd696be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edSlpClassementLibreTaxHTField0" ma:index="15" nillable="true" ma:taxonomy="true" ma:internalName="GedSlpClassementLibreTaxHTField0" ma:taxonomyFieldName="GedSlpClassementLibre" ma:displayName="Classement libre" ma:fieldId="{3289f28b-6b69-488f-bcba-58b2d5480da0}" ma:taxonomyMulti="true" ma:sspId="e52af18a-415e-4989-9277-616a0afb32b2" ma:termSetId="8be0e6ff-84fb-4ef3-baea-6ffc62c9b2a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edSlpTypeCourrier" ma:index="17" ma:displayName="Type" ma:indexed="true" ma:internalName="GedSlpTypeCourrier">
      <xsd:simpleType>
        <xsd:restriction base="dms:Choice">
          <xsd:enumeration value="Courrier départ"/>
          <xsd:enumeration value="Courrier arrivée"/>
          <xsd:enumeration value="Note"/>
          <xsd:enumeration value="RQ"/>
          <xsd:enumeration value="DQ"/>
          <xsd:enumeration value="PV RQ"/>
          <xsd:enumeration value="Retour RQ"/>
        </xsd:restriction>
      </xsd:simpleType>
    </xsd:element>
    <xsd:element name="GedSlpStatutCourrier" ma:index="18" nillable="true" ma:displayName="Statut" ma:format="Dropdown" ma:indexed="true" ma:internalName="GedSlpStatutCourrier">
      <xsd:simpleType>
        <xsd:restriction base="dms:Choice">
          <xsd:enumeration value="En attente d'affectation"/>
          <xsd:enumeration value="Transmis pour affectation"/>
          <xsd:enumeration value="Affecté rédacteur"/>
          <xsd:enumeration value="Transmis responsable pour avis"/>
          <xsd:enumeration value="Validé responsable"/>
          <xsd:enumeration value="Transmis SGQ pour accord"/>
          <xsd:enumeration value="En cours SGQ"/>
          <xsd:enumeration value="Retour SGQ"/>
          <xsd:enumeration value="Validé SGQ"/>
          <xsd:enumeration value="Transmis SGAP"/>
          <xsd:enumeration value="En cours SGAP"/>
          <xsd:enumeration value="Retour du SGAP au SGQ"/>
          <xsd:enumeration value="Validé SGAP"/>
          <xsd:enumeration value="Version définitive"/>
          <xsd:enumeration value="Terminé"/>
        </xsd:restriction>
      </xsd:simpleType>
    </xsd:element>
    <xsd:element name="GedSlpAffectataire" ma:index="19" nillable="true" ma:displayName="Affectataire" ma:list="UserInfo" ma:SearchPeopleOnly="false" ma:internalName="GedSlpAffectatair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edSlpRefSgpSgq" ma:index="20" nillable="true" ma:displayName="Référence SGP/SGQ" ma:indexed="true" ma:internalName="GedSlpRefSgpSgq" ma:readOnly="true">
      <xsd:simpleType>
        <xsd:restriction base="dms:Text">
          <xsd:maxLength value="255"/>
        </xsd:restriction>
      </xsd:simpleType>
    </xsd:element>
    <xsd:element name="GedSlpCommentaire" ma:index="21" nillable="true" ma:displayName="Commentaire" ma:description="Commentaire" ma:internalName="GedSlpCommentaire">
      <xsd:simpleType>
        <xsd:restriction base="dms:Note">
          <xsd:maxLength value="255"/>
        </xsd:restriction>
      </xsd:simpleType>
    </xsd:element>
    <xsd:element name="GedSLPClosed" ma:index="22" nillable="true" ma:displayName="Terminé" ma:default="FALSE" ma:indexed="true" ma:internalName="GedSLPClosed" ma:readOnly="true">
      <xsd:simpleType>
        <xsd:restriction base="dms:Boolean"/>
      </xsd:simpleType>
    </xsd:element>
    <xsd:element name="GedSlpObjet" ma:index="23" nillable="true" ma:displayName="Objet" ma:description="Objet" ma:internalName="GedSlpObjet">
      <xsd:simpleType>
        <xsd:restriction base="dms:Note">
          <xsd:maxLength value="255"/>
        </xsd:restriction>
      </xsd:simpleType>
    </xsd:element>
    <xsd:element name="GedSlpPersonnesaverties" ma:index="24" nillable="true" ma:displayName="Informés" ma:list="UserInfo" ma:SearchPeopleOnly="false" ma:internalName="GedSlpPersonnesaverti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edSlpLienPochette" ma:index="25" nillable="true" ma:displayName="Lien Pochette" ma:description="GedSlpLienPochette" ma:format="Hyperlink" ma:internalName="GedSlpLienPochette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GedSlpIdentifiantPochette" ma:index="26" nillable="true" ma:displayName="Identifiant Pochette" ma:indexed="true" ma:internalName="GedSlpIdentifiantPochette" ma:readOnly="true">
      <xsd:simpleType>
        <xsd:restriction base="dms:Unknown"/>
      </xsd:simpleType>
    </xsd:element>
    <xsd:element name="AnRefMarcheTaxHTField0" ma:index="29" nillable="true" ma:taxonomy="true" ma:internalName="AnRefMarcheTaxHTField0" ma:taxonomyFieldName="AnRefMarche" ma:displayName="Référence marché public" ma:readOnly="true" ma:fieldId="{e0a9958b-93c7-4c22-8f1c-ee5a357b5dfc}" ma:taxonomyMulti="true" ma:sspId="e52af18a-415e-4989-9277-616a0afb32b2" ma:termSetId="c69fa332-8f14-4582-b5e1-b3e7bdf3a55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94da1-c754-4aea-94d3-01f7f5d3ffa6" elementFormDefault="qualified">
    <xsd:import namespace="http://schemas.microsoft.com/office/2006/documentManagement/types"/>
    <xsd:import namespace="http://schemas.microsoft.com/office/infopath/2007/PartnerControls"/>
    <xsd:element name="TaxCatchAll" ma:index="27" nillable="true" ma:displayName="Taxonomy Catch All Column" ma:hidden="true" ma:list="{ce5276bf-9d9a-4fe8-b38d-58509328c69b}" ma:internalName="TaxCatchAll" ma:showField="CatchAllData" ma:web="9c494da1-c754-4aea-94d3-01f7f5d3ff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22d49f-1654-440c-9e11-6dce8249c1d5" elementFormDefault="qualified">
    <xsd:import namespace="http://schemas.microsoft.com/office/2006/documentManagement/types"/>
    <xsd:import namespace="http://schemas.microsoft.com/office/infopath/2007/PartnerControls"/>
    <xsd:element name="TaxCatchAllLabel" ma:index="28" nillable="true" ma:displayName="Colonne Attraper tout de Taxonomie1" ma:hidden="true" ma:list="{fa94b911-011c-45d8-8129-b26146b64990}" ma:internalName="TaxCatchAllLabel" ma:readOnly="true" ma:showField="CatchAllDataLabel" ma:web="ed22d49f-1654-440c-9e11-6dce8249c1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86adc4-6a01-47d0-a710-3babcae878c3" elementFormDefault="qualified">
    <xsd:import namespace="http://schemas.microsoft.com/office/2006/documentManagement/types"/>
    <xsd:import namespace="http://schemas.microsoft.com/office/infopath/2007/PartnerControls"/>
    <xsd:element name="AssNat_ServiceDocument_AssociatedDocuments" ma:index="31" nillable="true" ma:displayName="Documents associés" ma:description="Les annexes et les documents associés" ma:list="{0D86ADC4-6A01-47D0-A710-3BABCAE878C3}" ma:internalName="AssNat_ServiceDocument_AssociatedDocuments" ma:showField="fa564e0f-0c70-4ab9-b863-0177e6ddd2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ssNat_ServiceDocument_AssociatedDocuments_CustomField" ma:index="32" nillable="true" ma:displayName="Documents associés (champ pour les formulaires)" ma:description="Les annexes et les documents associés" ma:list="0d86adc4-6a01-47d0-a710-3babcae878c3" ma:internalName="AssNat_ServiceDocument_AssociatedDocuments_CustomField" ma:showField="fa564e0f-0c70-4ab9-b863-0177e6ddd247" ma:web="9c494da1-c754-4aea-94d3-01f7f5d3ffa6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Nat_ServiceDocument_AssociatedDocuments xmlns="0d86adc4-6a01-47d0-a710-3babcae878c3"/>
    <GedSlpDateDocument xmlns="0D86ADC4-6A01-47D0-A710-3BABCAE878C3">2022-03-22T23:00:00+00:00</GedSlpDateDocument>
    <GedSlpEmetteurTaxHTField0 xmlns="0D86ADC4-6A01-47D0-A710-3BABCAE878C3">
      <Terms xmlns="http://schemas.microsoft.com/office/infopath/2007/PartnerControls"/>
    </GedSlpEmetteurTaxHTField0>
    <GedSlpTypeCourrier xmlns="0D86ADC4-6A01-47D0-A710-3BABCAE878C3">Courrier départ</GedSlpTypeCourrier>
    <GedSlpStatutCourrier xmlns="0D86ADC4-6A01-47D0-A710-3BABCAE878C3">Affecté rédacteur</GedSlpStatutCourrier>
    <GedSlpCommentaire xmlns="0D86ADC4-6A01-47D0-A710-3BABCAE878C3" xsi:nil="true"/>
    <AssNat_ServiceDocument_AssociatedDocuments_CustomField xmlns="0d86adc4-6a01-47d0-a710-3babcae878c3" xsi:nil="true"/>
    <GedSlpDestinataireTaxHTField0 xmlns="0D86ADC4-6A01-47D0-A710-3BABCAE878C3">
      <Terms xmlns="http://schemas.microsoft.com/office/infopath/2007/PartnerControls"/>
    </GedSlpDestinataireTaxHTField0>
    <TaxCatchAll xmlns="9c494da1-c754-4aea-94d3-01f7f5d3ffa6">
      <Value>250</Value>
      <Value>172</Value>
      <Value>224</Value>
    </TaxCatchAll>
    <GedSlpClassementLibreTaxHTField0 xmlns="0D86ADC4-6A01-47D0-A710-3BABCAE878C3">
      <Terms xmlns="http://schemas.microsoft.com/office/infopath/2007/PartnerControls"/>
    </GedSlpClassementLibreTaxHTField0>
    <GedSlpAffectataire xmlns="0D86ADC4-6A01-47D0-A710-3BABCAE878C3">
      <UserInfo>
        <DisplayName>i:0#.w|assnat\ggizard</DisplayName>
        <AccountId>521</AccountId>
        <AccountType/>
      </UserInfo>
    </GedSlpAffectataire>
    <GedSlpPersonnesaverties xmlns="0D86ADC4-6A01-47D0-A710-3BABCAE878C3">
      <UserInfo>
        <DisplayName>i:0#.w|assnat\sgombert</DisplayName>
        <AccountId>167</AccountId>
        <AccountType/>
      </UserInfo>
    </GedSlpPersonnesaverties>
    <GedSlpObjet xmlns="0D86ADC4-6A01-47D0-A710-3BABCAE878C3" xsi:nil="true"/>
    <AnRefMarcheTaxHTField0 xmlns="0D86ADC4-6A01-47D0-A710-3BABCAE878C3">
      <Terms xmlns="http://schemas.microsoft.com/office/infopath/2007/PartnerControls"/>
    </AnRefMarcheTaxHTField0>
    <GedSlpThemeTaxHTField0 xmlns="0D86ADC4-6A01-47D0-A710-3BABCAE878C3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Marchés publics</TermName>
          <TermId xmlns="http://schemas.microsoft.com/office/infopath/2007/PartnerControls">697b5ef4-979d-40ff-8c80-efd31bed3d47</TermId>
        </TermInfo>
        <TermInfo xmlns="http://schemas.microsoft.com/office/infopath/2007/PartnerControls">
          <TermName xmlns="http://schemas.microsoft.com/office/infopath/2007/PartnerControls">Courrier (Gestion du)</TermName>
          <TermId xmlns="http://schemas.microsoft.com/office/infopath/2007/PartnerControls">191e6c78-273c-4fca-ae71-1e858c382c19</TermId>
        </TermInfo>
        <TermInfo xmlns="http://schemas.microsoft.com/office/infopath/2007/PartnerControls">
          <TermName xmlns="http://schemas.microsoft.com/office/infopath/2007/PartnerControls">Papeterie et imprimés administratifs</TermName>
          <TermId xmlns="http://schemas.microsoft.com/office/infopath/2007/PartnerControls">ee3d40f5-1899-4b23-8266-63ee589fb8f0</TermId>
        </TermInfo>
      </Terms>
    </GedSlpThemeTaxHTField0>
    <GedSLPClosed xmlns="0D86ADC4-6A01-47D0-A710-3BABCAE878C3">false</GedSLPClosed>
    <GedSlpLienPochette xmlns="0D86ADC4-6A01-47D0-A710-3BABCAE878C3">
      <Url>https://intranet/ged/gedslp/_layouts/15/DocSetHome.aspx?id=/ged/gedslp/Lists%2fCourriersNotesRQDQ%2f2022%2fDCE+Machines+%c3%a0+affranchir+et+papeterie</Url>
      <Description>DCE Machines à affranchir et papeterie</Description>
    </GedSlpLienPochette>
    <GedSlpIdentifiantPochette xmlns="0D86ADC4-6A01-47D0-A710-3BABCAE878C3">18616</GedSlpIdentifiantPochette>
    <GedSlpRefSgpSgq xmlns="0D86ADC4-6A01-47D0-A710-3BABCAE878C3" xsi:nil="true"/>
  </documentManagement>
</p:properties>
</file>

<file path=customXml/item4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Props1.xml><?xml version="1.0" encoding="utf-8"?>
<ds:datastoreItem xmlns:ds="http://schemas.openxmlformats.org/officeDocument/2006/customXml" ds:itemID="{84015223-5A1D-4553-AB93-85AB2E74D6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6315EC-038C-418D-B9C3-39FEE930E3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86ADC4-6A01-47D0-A710-3BABCAE878C3"/>
    <ds:schemaRef ds:uri="9c494da1-c754-4aea-94d3-01f7f5d3ffa6"/>
    <ds:schemaRef ds:uri="ed22d49f-1654-440c-9e11-6dce8249c1d5"/>
    <ds:schemaRef ds:uri="0d86adc4-6a01-47d0-a710-3babcae87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E7063B-443C-4273-B2F3-6027DD1EC894}">
  <ds:schemaRefs>
    <ds:schemaRef ds:uri="0D86ADC4-6A01-47D0-A710-3BABCAE878C3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9c494da1-c754-4aea-94d3-01f7f5d3ffa6"/>
    <ds:schemaRef ds:uri="http://purl.org/dc/terms/"/>
    <ds:schemaRef ds:uri="http://schemas.microsoft.com/office/infopath/2007/PartnerControls"/>
    <ds:schemaRef ds:uri="0d86adc4-6a01-47d0-a710-3babcae878c3"/>
    <ds:schemaRef ds:uri="ed22d49f-1654-440c-9e11-6dce8249c1d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7F8B0E3-160D-4C5F-AE43-2C9D445ABB96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Instructions</vt:lpstr>
      <vt:lpstr>A- enveloppes et pochettes blan</vt:lpstr>
      <vt:lpstr>B-  Kraft députés</vt:lpstr>
      <vt:lpstr>C-  Kraft  services</vt:lpstr>
      <vt:lpstr>D-Bristols et papier à lettres</vt:lpstr>
      <vt:lpstr>E- Expédition</vt:lpstr>
      <vt:lpstr>7-Synthèse</vt:lpstr>
      <vt:lpstr>'D-Bristols et papier à lettres'!Texte211</vt:lpstr>
      <vt:lpstr>'A- enveloppes et pochettes blan'!Texte212</vt:lpstr>
      <vt:lpstr>'B-  Kraft députés'!Texte212</vt:lpstr>
      <vt:lpstr>'A- enveloppes et pochettes blan'!Texte49</vt:lpstr>
      <vt:lpstr>'C-  Kraft  services'!Texte49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Gratianne Gizard</dc:creator>
  <cp:lastModifiedBy>Frédérique Perret</cp:lastModifiedBy>
  <cp:lastPrinted>2022-03-23T12:07:51Z</cp:lastPrinted>
  <dcterms:created xsi:type="dcterms:W3CDTF">2022-03-18T15:11:26Z</dcterms:created>
  <dcterms:modified xsi:type="dcterms:W3CDTF">2026-05-06T08:20:42Z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0x0101002134483FAA3A48B0B294DC9DD48FB920009EB77D514C6BF34C8A73B3FCE28E6F0E</vt:lpwstr>
  </property>
  <property fmtid="{D5CDD505-2E9C-101B-9397-08002B2CF9AE}" pid="3" name="AnRefMarche">
    <vt:lpwstr/>
  </property>
  <property fmtid="{D5CDD505-2E9C-101B-9397-08002B2CF9AE}" pid="4" name="GedSlpTheme">
    <vt:lpwstr>224;#Marchés publics|697b5ef4-979d-40ff-8c80-efd31bed3d47;#172;#Courrier (Gestion du)|191e6c78-273c-4fca-ae71-1e858c382c19;#250;#Papeterie et imprimés administratifs|ee3d40f5-1899-4b23-8266-63ee589fb8f0</vt:lpwstr>
  </property>
  <property fmtid="{D5CDD505-2E9C-101B-9397-08002B2CF9AE}" pid="5" name="GedSlpEmetteur">
    <vt:lpwstr/>
  </property>
  <property fmtid="{D5CDD505-2E9C-101B-9397-08002B2CF9AE}" pid="6" name="GedSlpClassementLibre">
    <vt:lpwstr/>
  </property>
  <property fmtid="{D5CDD505-2E9C-101B-9397-08002B2CF9AE}" pid="7" name="GedSlpDestinataire">
    <vt:lpwstr/>
  </property>
  <property fmtid="{D5CDD505-2E9C-101B-9397-08002B2CF9AE}" pid="8" name="BoostSolutions_AlertReminder_Trigger">
    <vt:lpwstr>ItemUpdated</vt:lpwstr>
  </property>
  <property fmtid="{D5CDD505-2E9C-101B-9397-08002B2CF9AE}" pid="9" name="BoostSolutions_AlertReminder_AlertItemProperties">
    <vt:lpwstr>&lt;?xml version="1.0" encoding="utf-16"?&gt;_x000d_
&lt;SerializableDictionaryOfStringString&gt;_x000d_
  &lt;item&gt;_x000d_
    &lt;key&gt;_x000d_
      &lt;string&gt;FileLeafRef&lt;/string&gt;_x000d_
    &lt;/key&gt;_x000d_
    &lt;value&gt;_x000d_
      &lt;string&gt;DQE_2022AN-03_lot2 Enveloppes.xlsx&lt;/string&gt;_x000d_
    &lt;/value&gt;_x000d_
  &lt;/item&gt;_x000d_
  &lt;item&gt;</vt:lpwstr>
  </property>
</Properties>
</file>